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regione.liguria.it\giunta\gruppi\SUAR\gare in corso\Osteosintesi 2025\04_PEDIATRICA\03_INDIZIONE\"/>
    </mc:Choice>
  </mc:AlternateContent>
  <xr:revisionPtr revIDLastSave="0" documentId="13_ncr:1_{DF25C74E-57B3-4DA4-AA57-93559D339712}" xr6:coauthVersionLast="47" xr6:coauthVersionMax="47" xr10:uidLastSave="{00000000-0000-0000-0000-000000000000}"/>
  <bookViews>
    <workbookView xWindow="28680" yWindow="2580" windowWidth="21840" windowHeight="13140" tabRatio="682" firstSheet="3" activeTab="11" xr2:uid="{00000000-000D-0000-FFFF-FFFF00000000}"/>
  </bookViews>
  <sheets>
    <sheet name="legenda" sheetId="96" r:id="rId1"/>
    <sheet name="LOTTO 1" sheetId="177" r:id="rId2"/>
    <sheet name="LOTTO 2" sheetId="191" r:id="rId3"/>
    <sheet name="LOTTO 3" sheetId="192" r:id="rId4"/>
    <sheet name="LOTTO 4" sheetId="193" r:id="rId5"/>
    <sheet name="LOTTO 5" sheetId="194" r:id="rId6"/>
    <sheet name="LOTTO 6" sheetId="195" r:id="rId7"/>
    <sheet name="LOTTO 7" sheetId="196" r:id="rId8"/>
    <sheet name="LOTTO 8" sheetId="197" r:id="rId9"/>
    <sheet name="LOTTO 9" sheetId="198" r:id="rId10"/>
    <sheet name="LOTTO 10" sheetId="199" r:id="rId11"/>
    <sheet name="LOTTO 11" sheetId="201" r:id="rId12"/>
    <sheet name="LOTTO 12" sheetId="202" r:id="rId13"/>
    <sheet name="LOTTO 13" sheetId="203" r:id="rId14"/>
    <sheet name="LOTTO 14" sheetId="204" r:id="rId15"/>
    <sheet name="LOTTO 15" sheetId="205" r:id="rId16"/>
    <sheet name="LOTTO 16" sheetId="206" r:id="rId17"/>
  </sheets>
  <externalReferences>
    <externalReference r:id="rId18"/>
  </externalReferences>
  <definedNames>
    <definedName name="_xlnm.Print_Area" localSheetId="0">legenda!$A$1:$Q$12</definedName>
    <definedName name="_xlnm.Print_Area" localSheetId="1">'LOTTO 1'!$A$1:$R$14</definedName>
    <definedName name="_xlnm.Print_Area" localSheetId="10">'LOTTO 10'!$A$1:$R$11</definedName>
    <definedName name="_xlnm.Print_Area" localSheetId="11">'LOTTO 11'!$A$1:$R$12</definedName>
    <definedName name="_xlnm.Print_Area" localSheetId="12">'LOTTO 12'!$A$1:$R$16</definedName>
    <definedName name="_xlnm.Print_Area" localSheetId="13">'LOTTO 13'!$A$1:$R$13</definedName>
    <definedName name="_xlnm.Print_Area" localSheetId="14">'LOTTO 14'!$A$1:$R$14</definedName>
    <definedName name="_xlnm.Print_Area" localSheetId="15">'LOTTO 15'!$A$1:$R$19</definedName>
    <definedName name="_xlnm.Print_Area" localSheetId="16">'LOTTO 16'!$A$1:$R$20</definedName>
    <definedName name="_xlnm.Print_Area" localSheetId="2">'LOTTO 2'!$A$1:$R$14</definedName>
    <definedName name="_xlnm.Print_Area" localSheetId="3">'LOTTO 3'!$A$1:$R$14</definedName>
    <definedName name="_xlnm.Print_Area" localSheetId="4">'LOTTO 4'!$A$1:$R$14</definedName>
    <definedName name="_xlnm.Print_Area" localSheetId="5">'LOTTO 5'!$A$1:$R$11</definedName>
    <definedName name="_xlnm.Print_Area" localSheetId="6">'LOTTO 6'!$A$1:$R$11</definedName>
    <definedName name="_xlnm.Print_Area" localSheetId="7">'LOTTO 7'!$A$1:$R$12</definedName>
    <definedName name="_xlnm.Print_Area" localSheetId="8">'LOTTO 8'!$A$1:$R$15</definedName>
    <definedName name="_xlnm.Print_Area" localSheetId="9">'LOTTO 9'!$A$1:$R$15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8" i="206" l="1"/>
  <c r="Q8" i="206"/>
  <c r="R8" i="205"/>
  <c r="Q8" i="205"/>
  <c r="F8" i="202" l="1"/>
  <c r="F9" i="202"/>
  <c r="F10" i="202"/>
  <c r="F11" i="202"/>
  <c r="Q8" i="177" l="1"/>
  <c r="R8" i="177"/>
  <c r="R8" i="204" l="1"/>
  <c r="Q8" i="204"/>
  <c r="R8" i="203"/>
  <c r="Q8" i="203"/>
  <c r="R8" i="202"/>
  <c r="Q8" i="202"/>
  <c r="R8" i="201"/>
  <c r="Q8" i="201"/>
  <c r="R8" i="199"/>
  <c r="Q8" i="199"/>
  <c r="R8" i="198"/>
  <c r="Q8" i="198"/>
  <c r="R8" i="197"/>
  <c r="Q8" i="197"/>
  <c r="R8" i="196"/>
  <c r="Q8" i="196"/>
  <c r="R8" i="195"/>
  <c r="Q8" i="195"/>
  <c r="R8" i="194"/>
  <c r="Q8" i="194"/>
  <c r="R8" i="193"/>
  <c r="Q8" i="193"/>
  <c r="R8" i="192"/>
  <c r="Q8" i="192"/>
  <c r="R8" i="191"/>
  <c r="Q8" i="191"/>
</calcChain>
</file>

<file path=xl/sharedStrings.xml><?xml version="1.0" encoding="utf-8"?>
<sst xmlns="http://schemas.openxmlformats.org/spreadsheetml/2006/main" count="661" uniqueCount="89">
  <si>
    <t>in cifre</t>
  </si>
  <si>
    <t>Codice commerciale del prodotto offerto</t>
  </si>
  <si>
    <t xml:space="preserve">Prezzo unitario
 (Base asta)                                                                                                                                                                                                                                                        (IVA esclusa)                                                                                                                                                                                                                       </t>
  </si>
  <si>
    <r>
      <t xml:space="preserve">DETTAGLIO PREZZI   </t>
    </r>
    <r>
      <rPr>
        <i/>
        <sz val="20"/>
        <rFont val="Calibri"/>
        <family val="2"/>
        <scheme val="minor"/>
      </rPr>
      <t>(</t>
    </r>
    <r>
      <rPr>
        <sz val="20"/>
        <rFont val="Wingdings"/>
        <charset val="2"/>
      </rPr>
      <t>è</t>
    </r>
    <r>
      <rPr>
        <i/>
        <sz val="14.8"/>
        <rFont val="Calibri"/>
        <family val="2"/>
      </rPr>
      <t xml:space="preserve"> </t>
    </r>
    <r>
      <rPr>
        <i/>
        <sz val="20"/>
        <rFont val="Calibri"/>
        <family val="2"/>
        <scheme val="minor"/>
      </rPr>
      <t>compilare un modello per ogni lotto di partecipazione)</t>
    </r>
  </si>
  <si>
    <r>
      <t xml:space="preserve">Nome commerciale prodotto offerto </t>
    </r>
    <r>
      <rPr>
        <b/>
        <i/>
        <sz val="16"/>
        <rFont val="Calibri"/>
        <family val="2"/>
        <scheme val="minor"/>
      </rPr>
      <t>(elencare le singole componenti del sistema offerto)</t>
    </r>
    <r>
      <rPr>
        <b/>
        <sz val="16"/>
        <rFont val="Calibri"/>
        <family val="2"/>
        <scheme val="minor"/>
      </rPr>
      <t xml:space="preserve">
</t>
    </r>
  </si>
  <si>
    <t xml:space="preserve">
IMPORTO
COMPLESSIVO
48 MESI
(BASE ASTA)
(IVA esclusa)
</t>
  </si>
  <si>
    <t>INSERIRE A CURA DI SUAR: descrizione procedura, durata, n° gara, enti destinatari ecc.</t>
  </si>
  <si>
    <t>Ragione Sociale Ditta</t>
  </si>
  <si>
    <t>Partita IVA / C.F. Ditta</t>
  </si>
  <si>
    <t>N° Lotto</t>
  </si>
  <si>
    <t>Descrizione Lotto</t>
  </si>
  <si>
    <t>Tipologia di Prodotto</t>
  </si>
  <si>
    <t>INSERIRE A CURA DI SUAR</t>
  </si>
  <si>
    <t>MIN SAN (AIC) /
 N° repertorio</t>
  </si>
  <si>
    <t>Unità di Misura</t>
  </si>
  <si>
    <t>QUANTITATIVO COMPLESSIVO STIMATO 
(durara contratto)</t>
  </si>
  <si>
    <t>Unità contenute nell'imballo</t>
  </si>
  <si>
    <t>IVA</t>
  </si>
  <si>
    <t>Codice
C.N.D.</t>
  </si>
  <si>
    <t xml:space="preserve">Modello M6/ Template AREAS (*) </t>
  </si>
  <si>
    <r>
      <t xml:space="preserve">IMPORTO COMPLESSIVO OFFERTO
</t>
    </r>
    <r>
      <rPr>
        <b/>
        <u/>
        <sz val="16"/>
        <rFont val="Calibri"/>
        <family val="2"/>
        <scheme val="minor"/>
      </rPr>
      <t>48 MESI  (IVA eslusa)</t>
    </r>
    <r>
      <rPr>
        <sz val="16"/>
        <rFont val="Calibri"/>
        <family val="2"/>
        <scheme val="minor"/>
      </rPr>
      <t xml:space="preserve"> 
(***)</t>
    </r>
  </si>
  <si>
    <t xml:space="preserve">Prezzo unitario
 offerto
(IVA esclusa)
(**)                                                                                                                                                                                                                 </t>
  </si>
  <si>
    <t xml:space="preserve">(*) compilare le parti evidenziate in giallo </t>
  </si>
  <si>
    <t>(**) il prezzo unitario offerto, pena esclusione, non potrà essere superiore alla base d'asta.</t>
  </si>
  <si>
    <t>(***) l'importo indicato deve coincidere con quanto inserito a sistema nella piattaforma Sintel nel campo "Offerta Economica"</t>
  </si>
  <si>
    <t>CIG</t>
  </si>
  <si>
    <t>Tipologia di Prodotto 
(da compilare SOLO se NON è "materiale di consumo" inserendo "manutenzione", "servizi", "bene da inventariare")</t>
  </si>
  <si>
    <t xml:space="preserve">(*) da compilare a cura della Ditta le parti evidenziate in giallo </t>
  </si>
  <si>
    <t>bene da inventariare</t>
  </si>
  <si>
    <t>Tipo Gestione Prodotto 
(da compilare SOLO se NON è "acquisto" inserendo "a noleggio")</t>
  </si>
  <si>
    <r>
      <t xml:space="preserve">DETTAGLIO PREZZI   </t>
    </r>
    <r>
      <rPr>
        <i/>
        <sz val="20"/>
        <rFont val="Calibri"/>
        <family val="2"/>
        <scheme val="minor"/>
      </rPr>
      <t>(</t>
    </r>
    <r>
      <rPr>
        <sz val="20"/>
        <rFont val="Wingdings"/>
        <charset val="2"/>
      </rPr>
      <t>è</t>
    </r>
    <r>
      <rPr>
        <i/>
        <sz val="14.8"/>
        <rFont val="Calibri"/>
        <family val="2"/>
      </rPr>
      <t xml:space="preserve"> </t>
    </r>
    <r>
      <rPr>
        <i/>
        <sz val="20"/>
        <rFont val="Calibri"/>
        <family val="2"/>
        <scheme val="minor"/>
      </rPr>
      <t>compilare un modello per ogni lotto di partecipazione ed inserire una riga per ogni prodotto)</t>
    </r>
  </si>
  <si>
    <t>acquisto</t>
  </si>
  <si>
    <t>Tipo Gestione Prodotto</t>
  </si>
  <si>
    <r>
      <t xml:space="preserve">Nome commerciale prodotto offerto </t>
    </r>
    <r>
      <rPr>
        <b/>
        <i/>
        <sz val="20"/>
        <rFont val="Calibri"/>
        <family val="2"/>
        <scheme val="minor"/>
      </rPr>
      <t>(elencare le singole componenti del sistema offerto)</t>
    </r>
    <r>
      <rPr>
        <b/>
        <sz val="20"/>
        <rFont val="Calibri"/>
        <family val="2"/>
        <scheme val="minor"/>
      </rPr>
      <t xml:space="preserve">
</t>
    </r>
  </si>
  <si>
    <r>
      <t xml:space="preserve">IMPORTO COMPLESSIVO OFFERTO
</t>
    </r>
    <r>
      <rPr>
        <b/>
        <u/>
        <sz val="20"/>
        <rFont val="Calibri"/>
        <family val="2"/>
        <scheme val="minor"/>
      </rPr>
      <t>48 MESI  (IVA eslusa)</t>
    </r>
    <r>
      <rPr>
        <sz val="20"/>
        <rFont val="Calibri"/>
        <family val="2"/>
        <scheme val="minor"/>
      </rPr>
      <t xml:space="preserve"> 
(***)</t>
    </r>
  </si>
  <si>
    <t>QUANTITATIVO COMPLESSIVO STIMATO 
(durata contratto)</t>
  </si>
  <si>
    <t>PEZZI</t>
  </si>
  <si>
    <t>Sistema Standard</t>
  </si>
  <si>
    <t xml:space="preserve">Prezzo unitario del Sistema Standard
 (Base asta)                                                                                                                                                                                                                                                        (IVA esclusa)                                                                                                                                                                                                                       </t>
  </si>
  <si>
    <t>TOTALE COMPLESSIVO SOMMATORIA PREZZI COMPLESSIVI PRODOTTO OFFERTO (IVA ESCLUSA)****</t>
  </si>
  <si>
    <t>(****) Il totale della sommatoria dei prezzi complessivi dei singoli componenti del dispositivo "Standard" offerto dovrà essere uguale o inferiore al prezzo posto a base d'asta.</t>
  </si>
  <si>
    <t xml:space="preserve">Modello M6/ Template- Dettagli Prezzi Unitari -AREAS (*) </t>
  </si>
  <si>
    <t>Procedura aperta per la fornitura di “Materiale per Osteosintesi pediatrica”  occorrente alle AA.SS.LL., EE.OO., I.R.C.C.S. della Regione Liguria 
per un periodo di anni 36 mesi (con opzione di rinnovo per ulteriori 12 mesi)</t>
  </si>
  <si>
    <t>VITE CONICA ASTRAGALICA (RETROGRADA) NON CANNULATA IN TITANIO</t>
  </si>
  <si>
    <t>Procedura aperta per la fornitura di “Materiale per Osteosintesi pediatrica”  occorrente alle AA.SS.LL., EE.OO., I.R.C.C.S. della Regione Liguria 
per un periodo di anni 36 mesi (con opzione di rinnovo per ulteriori 12 mesi) di “Materiale per Osteosintesi pediatrica”  occorrente alle AA.SS.LL., EE.OO., I.R.C.C.S. della Regione Liguria 
per un periodo di anni 36 mesi (con opzione di rinnovo per ulteriori 12 mesi)</t>
  </si>
  <si>
    <t xml:space="preserve">
Procedura aperta per la fornitura di “Materiale per Osteosintesi pediatrica”  occorrente alle AA.SS.LL., EE.OO., I.R.C.C.S. della Regione Liguria 
per un periodo di anni 36 mesi (con opzione di rinnovo per ulteriori 12 mesi)</t>
  </si>
  <si>
    <t xml:space="preserve">VITE CONICA ASTRAGALICA (RETROGRADA) NON CANNULATA IN ACCIAIO </t>
  </si>
  <si>
    <t xml:space="preserve">1 Vite conica </t>
  </si>
  <si>
    <t xml:space="preserve">VITE CONICA ASTRAGALICA (RETROGRADA) CANNULATA IN TITANIO </t>
  </si>
  <si>
    <t>VITE CONICA ASTRAGALICA (RETROGRADA) CANNULATA IN ACCIAIO</t>
  </si>
  <si>
    <t>1 Vite conica</t>
  </si>
  <si>
    <t xml:space="preserve">Procedura aperta per la fornitura di “Materiale per Osteosintesi pediatrica”  occorrente alle AA.SS.LL., EE.OO., I.R.C.C.S. della Regione Liguria 
per un periodo di anni 36 mesi (con opzione di rinnovo per ulteriori 12 mesi)
</t>
  </si>
  <si>
    <t>VITE CALCANEARE (ANTEROGRADA) IN TITANIO</t>
  </si>
  <si>
    <t>VITE CALCANEARE (ANTEROGRADA) IN ACCIAIO</t>
  </si>
  <si>
    <t>PROTESI PER PIEDE PIATTO / IMPIANTO ENDOSENOTARSICO</t>
  </si>
  <si>
    <t>PLACCHE A OTTO PER EPIFISIODESI (CRESCITA GUIDATA) IN TITANIO</t>
  </si>
  <si>
    <t>PLACCHE A OTTO PER EPIFISIODESI (CRESCITA GUIDATA) IN ACCIAIO</t>
  </si>
  <si>
    <t>FILI RIASSORBIBILI</t>
  </si>
  <si>
    <t>VITI CANNULATE DA 6 MM O 7 MM DI DIAMETRO CILINDRICHE</t>
  </si>
  <si>
    <t>CHIODI ENDOMIDOLLARI TELESCOPICI PER IL TRATTAMENTO DELL’OSTEOGENESI IMPERFETTA O ALTRE PATOLOGIE IN ACCIAIO</t>
  </si>
  <si>
    <t>CHIODO ENDOMIDOLLARE PER FRATTURE DI FEMORE E/O TIBIA NEGLI ADOLESCENTI (PICCOLI DIAMETRI)</t>
  </si>
  <si>
    <t>1 Vite con testa smussa e rotondeggiante</t>
  </si>
  <si>
    <t>Impianto a punta smussa</t>
  </si>
  <si>
    <t>1 Filo guida</t>
  </si>
  <si>
    <t>Vite con testa smussa e rotondeggiante</t>
  </si>
  <si>
    <t xml:space="preserve">Placchetta a forma di otto lievemente convesse </t>
  </si>
  <si>
    <t xml:space="preserve">Viti n. 2 </t>
  </si>
  <si>
    <t>Fili guida n. 3</t>
  </si>
  <si>
    <t>Fili riassorbibili</t>
  </si>
  <si>
    <t>Viti di bloccaggio prossimali , n 2</t>
  </si>
  <si>
    <t>Vti di bloccaggio distali , n,2</t>
  </si>
  <si>
    <t>Viti cannulate parzialmente filettate  n. 1 ,  lunghezza 75 mm</t>
  </si>
  <si>
    <t>Rondelle piatte su un lato e coniche dall’altro, compatibili con la vite  n. 1</t>
  </si>
  <si>
    <t>Il chiodo dovrà essere dotato dell’apposito strumentario per l’applicazione e la rimozione</t>
  </si>
  <si>
    <t>comodato d'uso</t>
  </si>
  <si>
    <t>TOTALE COMPLESSIVO SOMMATORIA PREZZI COMPLESSIVI PRODOTTO OFFERTO (IVA ESCLUSA)</t>
  </si>
  <si>
    <t xml:space="preserve">Chiodi endomidollari  , n. 1 vite prossimale , n. 2 distali </t>
  </si>
  <si>
    <t>Comodato d'uso</t>
  </si>
  <si>
    <t>TOTALE COMPLESSIVO DEL SISTEMA OFFERTO (IVA ESCLUSA)</t>
  </si>
  <si>
    <t>strumentario</t>
  </si>
  <si>
    <t>Chiodi endomidollari:</t>
  </si>
  <si>
    <t>° per tibia</t>
  </si>
  <si>
    <t>° per femore</t>
  </si>
  <si>
    <t>VITI CANNULATE RIASSORBIBILI</t>
  </si>
  <si>
    <t>viti riassorbibili</t>
  </si>
  <si>
    <t>Dovrà essere fornito lo strumentario: 
° adatto al  posizionamento delle viti ed ogni vite deve essere confezionata in singolo sacchetto sterile e rintracciabile</t>
  </si>
  <si>
    <t xml:space="preserve">comodato d'uso </t>
  </si>
  <si>
    <t>CHIODI ENDOMIDOLLARI TIBIALI PER ALLUNGAMENTO DEGLI ARTI (TIBIA)</t>
  </si>
  <si>
    <t>CHIODI ENDOMIDOLLARI FEMORALI PER ALLUNGAMENTO DEGLI ARTI (FEMORE)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</si>
</sst>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quot;€&quot;\ #,##0.00;[Red]\-&quot;€&quot;\ #,##0.00"/>
    <numFmt numFmtId="165" formatCode="#,##0.00\ &quot;€&quot;"/>
    <numFmt numFmtId="166" formatCode="_-* #,##0.00000\ &quot;€&quot;_-;\-* #,##0.00000\ &quot;€&quot;_-;_-* &quot;-&quot;??\ &quot;€&quot;_-;_-@_-"/>
    <numFmt numFmtId="167" formatCode="_-* #,##0.00000\ &quot;€&quot;_-;\-* #,##0.00000\ &quot;€&quot;_-;_-* &quot;-&quot;?????\ &quot;€&quot;_-;_-@_-"/>
  </numFmts>
  <fonts count="32" x14ac:knownFonts="1">
    <font>
      <sz val="11"/>
      <color theme="1"/>
      <name val="Calibri"/>
      <family val="2"/>
      <scheme val="minor"/>
    </font>
    <font>
      <b/>
      <sz val="18"/>
      <name val="Arial"/>
      <family val="2"/>
    </font>
    <font>
      <sz val="10"/>
      <name val="Arial"/>
      <family val="2"/>
    </font>
    <font>
      <b/>
      <sz val="11"/>
      <name val="Utsaah"/>
      <family val="2"/>
    </font>
    <font>
      <sz val="12"/>
      <name val="Arial"/>
      <family val="2"/>
    </font>
    <font>
      <b/>
      <sz val="18"/>
      <color theme="1"/>
      <name val="Arial"/>
      <family val="2"/>
    </font>
    <font>
      <sz val="16"/>
      <color theme="1"/>
      <name val="Calibri"/>
      <family val="2"/>
      <scheme val="minor"/>
    </font>
    <font>
      <b/>
      <sz val="36"/>
      <color theme="1"/>
      <name val="Calibri"/>
      <family val="2"/>
      <scheme val="minor"/>
    </font>
    <font>
      <b/>
      <sz val="16"/>
      <color theme="1"/>
      <name val="Calibri"/>
      <family val="2"/>
      <scheme val="minor"/>
    </font>
    <font>
      <b/>
      <sz val="16"/>
      <color rgb="FFFF0000"/>
      <name val="Calibri"/>
      <family val="2"/>
      <scheme val="minor"/>
    </font>
    <font>
      <b/>
      <sz val="20"/>
      <name val="Calibri"/>
      <family val="2"/>
      <scheme val="minor"/>
    </font>
    <font>
      <i/>
      <sz val="20"/>
      <name val="Calibri"/>
      <family val="2"/>
      <scheme val="minor"/>
    </font>
    <font>
      <sz val="16"/>
      <name val="Calibri"/>
      <family val="2"/>
      <scheme val="minor"/>
    </font>
    <font>
      <b/>
      <sz val="16"/>
      <name val="Calibri"/>
      <family val="2"/>
      <scheme val="minor"/>
    </font>
    <font>
      <sz val="20"/>
      <name val="Wingdings"/>
      <charset val="2"/>
    </font>
    <font>
      <i/>
      <sz val="14.8"/>
      <name val="Calibri"/>
      <family val="2"/>
    </font>
    <font>
      <b/>
      <i/>
      <sz val="16"/>
      <name val="Calibri"/>
      <family val="2"/>
      <scheme val="minor"/>
    </font>
    <font>
      <b/>
      <u/>
      <sz val="16"/>
      <name val="Calibri"/>
      <family val="2"/>
      <scheme val="minor"/>
    </font>
    <font>
      <sz val="11"/>
      <color theme="1"/>
      <name val="Calibri"/>
      <family val="2"/>
      <scheme val="minor"/>
    </font>
    <font>
      <sz val="16"/>
      <color rgb="FFFF0000"/>
      <name val="Calibri"/>
      <family val="2"/>
      <scheme val="minor"/>
    </font>
    <font>
      <b/>
      <sz val="18"/>
      <color theme="1"/>
      <name val="Calibri"/>
      <family val="2"/>
      <scheme val="minor"/>
    </font>
    <font>
      <sz val="4"/>
      <color rgb="FF12284A"/>
      <name val="Helvetica"/>
      <family val="2"/>
    </font>
    <font>
      <b/>
      <sz val="20"/>
      <color theme="1"/>
      <name val="Calibri"/>
      <family val="2"/>
      <scheme val="minor"/>
    </font>
    <font>
      <b/>
      <sz val="18"/>
      <color rgb="FFFF0000"/>
      <name val="Calibri"/>
      <family val="2"/>
      <scheme val="minor"/>
    </font>
    <font>
      <b/>
      <sz val="26"/>
      <name val="Calibri"/>
      <family val="2"/>
      <scheme val="minor"/>
    </font>
    <font>
      <sz val="26"/>
      <name val="Calibri"/>
      <family val="2"/>
      <scheme val="minor"/>
    </font>
    <font>
      <b/>
      <sz val="18"/>
      <name val="Calibri"/>
      <family val="2"/>
      <scheme val="minor"/>
    </font>
    <font>
      <b/>
      <sz val="22"/>
      <name val="Calibri"/>
      <family val="2"/>
      <scheme val="minor"/>
    </font>
    <font>
      <b/>
      <i/>
      <sz val="20"/>
      <name val="Calibri"/>
      <family val="2"/>
      <scheme val="minor"/>
    </font>
    <font>
      <b/>
      <u/>
      <sz val="20"/>
      <name val="Calibri"/>
      <family val="2"/>
      <scheme val="minor"/>
    </font>
    <font>
      <sz val="20"/>
      <name val="Calibri"/>
      <family val="2"/>
      <scheme val="minor"/>
    </font>
    <font>
      <i/>
      <sz val="18"/>
      <name val="Calibri"/>
      <family val="2"/>
      <scheme val="minor"/>
    </font>
  </fonts>
  <fills count="7">
    <fill>
      <patternFill patternType="none"/>
    </fill>
    <fill>
      <patternFill patternType="gray125"/>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theme="1" tint="0.34998626667073579"/>
        <bgColor indexed="64"/>
      </patternFill>
    </fill>
    <fill>
      <patternFill patternType="solid">
        <fgColor theme="1" tint="0.49998474074526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9" fontId="18" fillId="0" borderId="0" applyFont="0" applyFill="0" applyBorder="0" applyAlignment="0" applyProtection="0"/>
    <xf numFmtId="44" fontId="18" fillId="0" borderId="0" applyFont="0" applyFill="0" applyBorder="0" applyAlignment="0" applyProtection="0"/>
  </cellStyleXfs>
  <cellXfs count="154">
    <xf numFmtId="0" fontId="0" fillId="0" borderId="0" xfId="0"/>
    <xf numFmtId="0" fontId="0" fillId="0" borderId="0" xfId="0" applyAlignment="1">
      <alignment horizontal="center"/>
    </xf>
    <xf numFmtId="0" fontId="1" fillId="0" borderId="0" xfId="0" applyFont="1"/>
    <xf numFmtId="0" fontId="2" fillId="0" borderId="0" xfId="0" applyFont="1"/>
    <xf numFmtId="0" fontId="3" fillId="0" borderId="0" xfId="0" applyFont="1" applyAlignment="1">
      <alignment horizontal="center" vertical="center"/>
    </xf>
    <xf numFmtId="0" fontId="4" fillId="0" borderId="0" xfId="0" applyFont="1"/>
    <xf numFmtId="0" fontId="5" fillId="0" borderId="0" xfId="0" applyFont="1" applyAlignment="1">
      <alignment vertical="center" wrapText="1"/>
    </xf>
    <xf numFmtId="1" fontId="0" fillId="0" borderId="0" xfId="0" applyNumberFormat="1" applyAlignment="1">
      <alignment horizontal="center"/>
    </xf>
    <xf numFmtId="0" fontId="13"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4" fontId="13" fillId="3" borderId="1" xfId="0" applyNumberFormat="1" applyFont="1" applyFill="1" applyBorder="1" applyAlignment="1">
      <alignment horizontal="center" vertical="center"/>
    </xf>
    <xf numFmtId="0" fontId="12" fillId="3" borderId="1" xfId="0" applyFont="1" applyFill="1" applyBorder="1" applyAlignment="1">
      <alignment horizontal="center" vertical="center"/>
    </xf>
    <xf numFmtId="0" fontId="6" fillId="0" borderId="0" xfId="0" applyFont="1" applyAlignment="1">
      <alignment horizontal="left" vertical="center" wrapText="1"/>
    </xf>
    <xf numFmtId="0" fontId="8" fillId="0" borderId="0" xfId="0" applyFont="1" applyAlignment="1">
      <alignment horizontal="center" vertical="center"/>
    </xf>
    <xf numFmtId="4" fontId="13" fillId="0" borderId="0" xfId="0" applyNumberFormat="1" applyFont="1" applyAlignment="1">
      <alignment horizontal="center" vertical="center"/>
    </xf>
    <xf numFmtId="0" fontId="6" fillId="0" borderId="0" xfId="0" applyFont="1" applyAlignment="1">
      <alignment horizontal="center" vertical="center"/>
    </xf>
    <xf numFmtId="0" fontId="12" fillId="0" borderId="0" xfId="0" applyFont="1" applyAlignment="1">
      <alignment horizontal="center" vertical="center"/>
    </xf>
    <xf numFmtId="0" fontId="13" fillId="2" borderId="4" xfId="0" applyFont="1" applyFill="1" applyBorder="1" applyAlignment="1">
      <alignment horizontal="center" vertical="center" wrapText="1"/>
    </xf>
    <xf numFmtId="164" fontId="8" fillId="0" borderId="0" xfId="0" applyNumberFormat="1" applyFont="1" applyAlignment="1">
      <alignment horizontal="center" vertical="center"/>
    </xf>
    <xf numFmtId="0" fontId="8" fillId="0" borderId="1" xfId="0" applyFont="1" applyBorder="1" applyAlignment="1">
      <alignment horizontal="center" vertical="center" wrapText="1"/>
    </xf>
    <xf numFmtId="4" fontId="9" fillId="0" borderId="1" xfId="0" applyNumberFormat="1" applyFont="1" applyBorder="1" applyAlignment="1">
      <alignment horizontal="center" vertical="center" wrapText="1"/>
    </xf>
    <xf numFmtId="4" fontId="9" fillId="0" borderId="1" xfId="0" applyNumberFormat="1" applyFont="1" applyBorder="1" applyAlignment="1">
      <alignment horizontal="center" vertical="center"/>
    </xf>
    <xf numFmtId="0" fontId="6" fillId="3" borderId="1" xfId="0" applyFont="1" applyFill="1" applyBorder="1" applyAlignment="1">
      <alignment horizontal="center" vertical="center" wrapText="1"/>
    </xf>
    <xf numFmtId="0" fontId="20" fillId="0" borderId="0" xfId="0" applyFont="1"/>
    <xf numFmtId="0" fontId="20" fillId="0" borderId="0" xfId="0" applyFont="1" applyAlignment="1">
      <alignment horizontal="center"/>
    </xf>
    <xf numFmtId="1" fontId="20" fillId="0" borderId="0" xfId="0" applyNumberFormat="1" applyFont="1" applyAlignment="1">
      <alignment horizontal="center"/>
    </xf>
    <xf numFmtId="0" fontId="21" fillId="0" borderId="0" xfId="0" applyFont="1"/>
    <xf numFmtId="0" fontId="22" fillId="3" borderId="3" xfId="0" applyFont="1" applyFill="1" applyBorder="1" applyAlignment="1">
      <alignment vertical="center" wrapText="1"/>
    </xf>
    <xf numFmtId="0" fontId="22" fillId="3" borderId="6" xfId="0" applyFont="1" applyFill="1" applyBorder="1" applyAlignment="1">
      <alignment vertical="center" wrapText="1"/>
    </xf>
    <xf numFmtId="0" fontId="10" fillId="2" borderId="1" xfId="0" applyFont="1" applyFill="1" applyBorder="1" applyAlignment="1">
      <alignment horizontal="center" vertical="center" wrapText="1"/>
    </xf>
    <xf numFmtId="4" fontId="26" fillId="0" borderId="1" xfId="0" applyNumberFormat="1" applyFont="1" applyBorder="1" applyAlignment="1">
      <alignment horizontal="center" vertical="center" wrapText="1"/>
    </xf>
    <xf numFmtId="0" fontId="10" fillId="2" borderId="4" xfId="0" applyFont="1" applyFill="1" applyBorder="1" applyAlignment="1">
      <alignment horizontal="center" vertical="center" wrapText="1"/>
    </xf>
    <xf numFmtId="0" fontId="30" fillId="2" borderId="1" xfId="0" applyFont="1" applyFill="1" applyBorder="1" applyAlignment="1">
      <alignment horizontal="center" vertical="center" wrapText="1"/>
    </xf>
    <xf numFmtId="4" fontId="26" fillId="3" borderId="1" xfId="0" applyNumberFormat="1" applyFont="1" applyFill="1" applyBorder="1" applyAlignment="1">
      <alignment horizontal="center" vertical="center" wrapText="1"/>
    </xf>
    <xf numFmtId="0" fontId="26" fillId="3" borderId="1" xfId="0" applyFont="1" applyFill="1" applyBorder="1" applyAlignment="1">
      <alignment horizontal="center" vertical="center" wrapText="1"/>
    </xf>
    <xf numFmtId="9" fontId="26" fillId="3" borderId="1" xfId="1" applyFont="1" applyFill="1" applyBorder="1" applyAlignment="1">
      <alignment horizontal="center" vertical="center" wrapText="1"/>
    </xf>
    <xf numFmtId="0" fontId="10" fillId="2" borderId="5" xfId="0" applyFont="1" applyFill="1" applyBorder="1" applyAlignment="1">
      <alignment horizontal="center" vertical="center" wrapText="1"/>
    </xf>
    <xf numFmtId="3" fontId="27" fillId="0" borderId="0" xfId="0" applyNumberFormat="1" applyFont="1" applyAlignment="1">
      <alignment horizontal="center" vertical="center"/>
    </xf>
    <xf numFmtId="4" fontId="26" fillId="0" borderId="7" xfId="0" applyNumberFormat="1" applyFont="1" applyBorder="1" applyAlignment="1">
      <alignment horizontal="center" vertical="center" wrapText="1"/>
    </xf>
    <xf numFmtId="4" fontId="26" fillId="0" borderId="0" xfId="0" applyNumberFormat="1" applyFont="1" applyAlignment="1">
      <alignment horizontal="center" vertical="center" wrapText="1"/>
    </xf>
    <xf numFmtId="166" fontId="26" fillId="0" borderId="1" xfId="2" applyNumberFormat="1" applyFont="1" applyBorder="1" applyAlignment="1">
      <alignment horizontal="center" vertical="center" wrapText="1"/>
    </xf>
    <xf numFmtId="167" fontId="23" fillId="0" borderId="1" xfId="0" applyNumberFormat="1" applyFont="1" applyBorder="1" applyAlignment="1">
      <alignment horizontal="center" vertical="center" wrapText="1"/>
    </xf>
    <xf numFmtId="165" fontId="26" fillId="3" borderId="1" xfId="0" applyNumberFormat="1" applyFont="1" applyFill="1" applyBorder="1" applyAlignment="1">
      <alignment horizontal="center" vertical="center" wrapText="1"/>
    </xf>
    <xf numFmtId="0" fontId="20" fillId="0" borderId="1" xfId="0" applyFont="1" applyBorder="1" applyAlignment="1">
      <alignment horizontal="center" vertical="center" wrapText="1"/>
    </xf>
    <xf numFmtId="165" fontId="20" fillId="3" borderId="1" xfId="0" applyNumberFormat="1" applyFont="1" applyFill="1" applyBorder="1" applyAlignment="1">
      <alignment vertical="center" wrapText="1"/>
    </xf>
    <xf numFmtId="165" fontId="20" fillId="3" borderId="4" xfId="0" applyNumberFormat="1" applyFont="1" applyFill="1" applyBorder="1" applyAlignment="1">
      <alignment vertical="center" wrapText="1"/>
    </xf>
    <xf numFmtId="165" fontId="20" fillId="0" borderId="0" xfId="0" applyNumberFormat="1" applyFont="1" applyAlignment="1">
      <alignment vertical="center" wrapText="1"/>
    </xf>
    <xf numFmtId="165" fontId="20" fillId="3" borderId="8" xfId="0" applyNumberFormat="1" applyFont="1" applyFill="1" applyBorder="1" applyAlignment="1">
      <alignment vertical="center" wrapText="1"/>
    </xf>
    <xf numFmtId="165" fontId="20" fillId="3" borderId="0" xfId="0" applyNumberFormat="1" applyFont="1" applyFill="1" applyAlignment="1">
      <alignment vertical="center" wrapText="1"/>
    </xf>
    <xf numFmtId="0" fontId="20" fillId="0" borderId="0" xfId="0" applyFont="1" applyAlignment="1">
      <alignment horizontal="center" vertical="center" wrapText="1"/>
    </xf>
    <xf numFmtId="167" fontId="23" fillId="0" borderId="0" xfId="0" applyNumberFormat="1" applyFont="1" applyAlignment="1">
      <alignment horizontal="center" vertical="center" wrapText="1"/>
    </xf>
    <xf numFmtId="165" fontId="26" fillId="3" borderId="0" xfId="0" applyNumberFormat="1" applyFont="1" applyFill="1" applyAlignment="1">
      <alignment horizontal="center" vertical="center" wrapText="1"/>
    </xf>
    <xf numFmtId="3" fontId="27" fillId="0" borderId="1" xfId="0" applyNumberFormat="1" applyFont="1" applyBorder="1" applyAlignment="1">
      <alignment horizontal="center" vertical="center"/>
    </xf>
    <xf numFmtId="165" fontId="20" fillId="3" borderId="11" xfId="0" applyNumberFormat="1" applyFont="1" applyFill="1" applyBorder="1" applyAlignment="1">
      <alignment vertical="center" wrapText="1"/>
    </xf>
    <xf numFmtId="165" fontId="20" fillId="3" borderId="5" xfId="0" applyNumberFormat="1" applyFont="1" applyFill="1" applyBorder="1" applyAlignment="1">
      <alignment vertical="center" wrapText="1"/>
    </xf>
    <xf numFmtId="4" fontId="26" fillId="0" borderId="16" xfId="0" applyNumberFormat="1" applyFont="1" applyBorder="1" applyAlignment="1">
      <alignment horizontal="center" vertical="center" wrapText="1"/>
    </xf>
    <xf numFmtId="165" fontId="20" fillId="3" borderId="0" xfId="0" applyNumberFormat="1" applyFont="1" applyFill="1" applyAlignment="1">
      <alignment horizontal="center" vertical="center" wrapText="1"/>
    </xf>
    <xf numFmtId="166" fontId="26" fillId="0" borderId="4" xfId="2" applyNumberFormat="1" applyFont="1" applyBorder="1" applyAlignment="1">
      <alignment vertical="center" wrapText="1"/>
    </xf>
    <xf numFmtId="0" fontId="20" fillId="0" borderId="4" xfId="0" applyFont="1" applyBorder="1" applyAlignment="1">
      <alignment vertical="center" wrapText="1"/>
    </xf>
    <xf numFmtId="167" fontId="23" fillId="0" borderId="4" xfId="0" applyNumberFormat="1" applyFont="1" applyBorder="1" applyAlignment="1">
      <alignment vertical="center" wrapText="1"/>
    </xf>
    <xf numFmtId="165" fontId="26" fillId="3" borderId="4" xfId="0" applyNumberFormat="1" applyFont="1" applyFill="1" applyBorder="1" applyAlignment="1">
      <alignment vertical="center" wrapText="1"/>
    </xf>
    <xf numFmtId="4" fontId="26" fillId="0" borderId="4" xfId="0" applyNumberFormat="1" applyFont="1" applyBorder="1" applyAlignment="1">
      <alignment horizontal="center" vertical="center" wrapText="1"/>
    </xf>
    <xf numFmtId="4" fontId="31" fillId="0" borderId="4" xfId="0" applyNumberFormat="1" applyFont="1" applyBorder="1" applyAlignment="1">
      <alignment horizontal="center" vertical="center" wrapText="1"/>
    </xf>
    <xf numFmtId="3" fontId="27" fillId="0" borderId="7" xfId="0" applyNumberFormat="1" applyFont="1" applyBorder="1" applyAlignment="1">
      <alignment horizontal="center" vertical="center"/>
    </xf>
    <xf numFmtId="167" fontId="23" fillId="0" borderId="4" xfId="0" applyNumberFormat="1" applyFont="1" applyBorder="1" applyAlignment="1">
      <alignment horizontal="center" vertical="center" wrapText="1"/>
    </xf>
    <xf numFmtId="167" fontId="23" fillId="0" borderId="11" xfId="0" applyNumberFormat="1" applyFont="1" applyBorder="1" applyAlignment="1">
      <alignment horizontal="center" vertical="center" wrapText="1"/>
    </xf>
    <xf numFmtId="167" fontId="23" fillId="0" borderId="5" xfId="0" applyNumberFormat="1" applyFont="1" applyBorder="1" applyAlignment="1">
      <alignment horizontal="center" vertical="center" wrapText="1"/>
    </xf>
    <xf numFmtId="165" fontId="26" fillId="3" borderId="4" xfId="0" applyNumberFormat="1" applyFont="1" applyFill="1" applyBorder="1" applyAlignment="1">
      <alignment horizontal="center" vertical="center" wrapText="1"/>
    </xf>
    <xf numFmtId="165" fontId="26" fillId="3" borderId="11" xfId="0" applyNumberFormat="1" applyFont="1" applyFill="1" applyBorder="1" applyAlignment="1">
      <alignment horizontal="center" vertical="center" wrapText="1"/>
    </xf>
    <xf numFmtId="165" fontId="26" fillId="3" borderId="5" xfId="0" applyNumberFormat="1" applyFont="1" applyFill="1" applyBorder="1" applyAlignment="1">
      <alignment horizontal="center" vertical="center" wrapText="1"/>
    </xf>
    <xf numFmtId="4" fontId="26" fillId="0" borderId="4" xfId="0" applyNumberFormat="1" applyFont="1" applyBorder="1" applyAlignment="1">
      <alignment horizontal="center" vertical="center" wrapText="1"/>
    </xf>
    <xf numFmtId="4" fontId="26" fillId="0" borderId="5" xfId="0" applyNumberFormat="1" applyFont="1" applyBorder="1" applyAlignment="1">
      <alignment horizontal="center" vertical="center" wrapText="1"/>
    </xf>
    <xf numFmtId="4" fontId="26" fillId="0" borderId="1" xfId="0" applyNumberFormat="1" applyFont="1" applyBorder="1" applyAlignment="1">
      <alignment horizontal="center" vertical="center" wrapText="1"/>
    </xf>
    <xf numFmtId="4" fontId="26" fillId="5" borderId="14" xfId="0" applyNumberFormat="1" applyFont="1" applyFill="1" applyBorder="1" applyAlignment="1">
      <alignment horizontal="center" vertical="center" wrapText="1"/>
    </xf>
    <xf numFmtId="4" fontId="26" fillId="5" borderId="7" xfId="0" applyNumberFormat="1" applyFont="1" applyFill="1" applyBorder="1" applyAlignment="1">
      <alignment horizontal="center" vertical="center" wrapText="1"/>
    </xf>
    <xf numFmtId="4" fontId="26" fillId="5" borderId="9" xfId="0" applyNumberFormat="1" applyFont="1" applyFill="1" applyBorder="1" applyAlignment="1">
      <alignment horizontal="center" vertical="center" wrapText="1"/>
    </xf>
    <xf numFmtId="4" fontId="26" fillId="5" borderId="15" xfId="0" applyNumberFormat="1" applyFont="1" applyFill="1" applyBorder="1" applyAlignment="1">
      <alignment horizontal="center" vertical="center" wrapText="1"/>
    </xf>
    <xf numFmtId="4" fontId="26" fillId="5" borderId="16" xfId="0" applyNumberFormat="1" applyFont="1" applyFill="1" applyBorder="1" applyAlignment="1">
      <alignment horizontal="center" vertical="center" wrapText="1"/>
    </xf>
    <xf numFmtId="4" fontId="26" fillId="5" borderId="12" xfId="0" applyNumberFormat="1" applyFont="1" applyFill="1" applyBorder="1" applyAlignment="1">
      <alignment horizontal="center" vertical="center" wrapText="1"/>
    </xf>
    <xf numFmtId="0" fontId="26" fillId="3" borderId="4" xfId="0" applyFont="1" applyFill="1" applyBorder="1" applyAlignment="1">
      <alignment horizontal="center" vertical="center" wrapText="1"/>
    </xf>
    <xf numFmtId="0" fontId="26" fillId="3" borderId="11" xfId="0" applyFont="1" applyFill="1" applyBorder="1" applyAlignment="1">
      <alignment horizontal="center" vertical="center" wrapText="1"/>
    </xf>
    <xf numFmtId="0" fontId="26" fillId="3" borderId="5" xfId="0" applyFont="1" applyFill="1" applyBorder="1" applyAlignment="1">
      <alignment horizontal="center" vertical="center" wrapText="1"/>
    </xf>
    <xf numFmtId="9" fontId="26" fillId="3" borderId="4" xfId="1" applyFont="1" applyFill="1" applyBorder="1" applyAlignment="1">
      <alignment horizontal="center" vertical="center" wrapText="1"/>
    </xf>
    <xf numFmtId="9" fontId="26" fillId="3" borderId="11" xfId="1" applyFont="1" applyFill="1" applyBorder="1" applyAlignment="1">
      <alignment horizontal="center" vertical="center" wrapText="1"/>
    </xf>
    <xf numFmtId="9" fontId="26" fillId="3" borderId="5" xfId="1" applyFont="1" applyFill="1" applyBorder="1" applyAlignment="1">
      <alignment horizontal="center" vertical="center" wrapText="1"/>
    </xf>
    <xf numFmtId="166" fontId="26" fillId="0" borderId="4" xfId="2" applyNumberFormat="1" applyFont="1" applyBorder="1" applyAlignment="1">
      <alignment horizontal="center" vertical="center" wrapText="1"/>
    </xf>
    <xf numFmtId="166" fontId="26" fillId="0" borderId="11" xfId="2" applyNumberFormat="1" applyFont="1" applyBorder="1" applyAlignment="1">
      <alignment horizontal="center" vertical="center" wrapText="1"/>
    </xf>
    <xf numFmtId="166" fontId="26" fillId="0" borderId="5" xfId="2" applyNumberFormat="1" applyFont="1" applyBorder="1" applyAlignment="1">
      <alignment horizontal="center" vertical="center" wrapText="1"/>
    </xf>
    <xf numFmtId="165" fontId="20" fillId="3" borderId="4" xfId="0" applyNumberFormat="1" applyFont="1" applyFill="1" applyBorder="1" applyAlignment="1">
      <alignment horizontal="center" vertical="center" wrapText="1"/>
    </xf>
    <xf numFmtId="165" fontId="20" fillId="3" borderId="11" xfId="0" applyNumberFormat="1" applyFont="1" applyFill="1" applyBorder="1" applyAlignment="1">
      <alignment horizontal="center" vertical="center" wrapText="1"/>
    </xf>
    <xf numFmtId="165" fontId="20" fillId="3" borderId="5" xfId="0" applyNumberFormat="1" applyFont="1" applyFill="1" applyBorder="1" applyAlignment="1">
      <alignment horizontal="center" vertical="center" wrapText="1"/>
    </xf>
    <xf numFmtId="0" fontId="20" fillId="0" borderId="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5" xfId="0" applyFont="1" applyBorder="1" applyAlignment="1">
      <alignment horizontal="center" vertical="center" wrapText="1"/>
    </xf>
    <xf numFmtId="4" fontId="26" fillId="3" borderId="4" xfId="0" applyNumberFormat="1" applyFont="1" applyFill="1" applyBorder="1" applyAlignment="1">
      <alignment horizontal="center" vertical="center" wrapText="1"/>
    </xf>
    <xf numFmtId="4" fontId="26" fillId="3" borderId="11" xfId="0" applyNumberFormat="1" applyFont="1" applyFill="1" applyBorder="1" applyAlignment="1">
      <alignment horizontal="center" vertical="center" wrapText="1"/>
    </xf>
    <xf numFmtId="4" fontId="26" fillId="3" borderId="5" xfId="0" applyNumberFormat="1" applyFont="1" applyFill="1" applyBorder="1" applyAlignment="1">
      <alignment horizontal="center" vertical="center" wrapText="1"/>
    </xf>
    <xf numFmtId="4" fontId="26" fillId="0" borderId="11" xfId="0" applyNumberFormat="1" applyFont="1" applyBorder="1" applyAlignment="1">
      <alignment horizontal="center" vertical="center" wrapText="1"/>
    </xf>
    <xf numFmtId="3" fontId="27" fillId="0" borderId="1" xfId="0" applyNumberFormat="1" applyFont="1" applyBorder="1" applyAlignment="1">
      <alignment horizontal="center" vertical="center"/>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0" fillId="0" borderId="3" xfId="0" applyBorder="1" applyAlignment="1">
      <alignment horizontal="center" vertical="center" wrapText="1"/>
    </xf>
    <xf numFmtId="0" fontId="24" fillId="4" borderId="2" xfId="0" applyFont="1" applyFill="1" applyBorder="1" applyAlignment="1">
      <alignment horizontal="center" vertical="center" wrapText="1"/>
    </xf>
    <xf numFmtId="0" fontId="24" fillId="4" borderId="3" xfId="0" applyFont="1" applyFill="1" applyBorder="1" applyAlignment="1">
      <alignment horizontal="center" vertical="center" wrapText="1"/>
    </xf>
    <xf numFmtId="0" fontId="25" fillId="4" borderId="3" xfId="0" applyFont="1" applyFill="1" applyBorder="1" applyAlignment="1">
      <alignment horizontal="center" vertical="center" wrapText="1"/>
    </xf>
    <xf numFmtId="0" fontId="22" fillId="3" borderId="2" xfId="0" applyFont="1" applyFill="1" applyBorder="1" applyAlignment="1">
      <alignment horizontal="left" vertical="center" wrapText="1"/>
    </xf>
    <xf numFmtId="0" fontId="22" fillId="3" borderId="3" xfId="0" applyFont="1" applyFill="1" applyBorder="1" applyAlignment="1">
      <alignment horizontal="left" vertical="center" wrapText="1"/>
    </xf>
    <xf numFmtId="0" fontId="22" fillId="3" borderId="2" xfId="0" quotePrefix="1" applyFont="1" applyFill="1" applyBorder="1" applyAlignment="1">
      <alignment horizontal="left" vertical="center" wrapText="1"/>
    </xf>
    <xf numFmtId="0" fontId="22" fillId="3" borderId="3" xfId="0" quotePrefix="1" applyFont="1" applyFill="1" applyBorder="1" applyAlignment="1">
      <alignment horizontal="left" vertical="center" wrapText="1"/>
    </xf>
    <xf numFmtId="0" fontId="0" fillId="2" borderId="1" xfId="0"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13" fillId="2"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6" xfId="0" applyFont="1" applyFill="1" applyBorder="1" applyAlignment="1">
      <alignment horizontal="center" vertical="center" wrapText="1"/>
    </xf>
    <xf numFmtId="165" fontId="20" fillId="3" borderId="10" xfId="0" applyNumberFormat="1" applyFont="1" applyFill="1" applyBorder="1" applyAlignment="1">
      <alignment horizontal="center" vertical="center" wrapText="1"/>
    </xf>
    <xf numFmtId="0" fontId="8" fillId="0" borderId="7" xfId="0" applyFont="1" applyBorder="1" applyAlignment="1">
      <alignment horizontal="center" vertical="center" wrapText="1"/>
    </xf>
    <xf numFmtId="165" fontId="26" fillId="3" borderId="1" xfId="0" applyNumberFormat="1" applyFont="1" applyFill="1" applyBorder="1" applyAlignment="1">
      <alignment horizontal="center" vertical="center" wrapText="1"/>
    </xf>
    <xf numFmtId="166" fontId="26" fillId="0" borderId="1" xfId="2" applyNumberFormat="1" applyFont="1" applyBorder="1" applyAlignment="1">
      <alignment horizontal="center" vertical="center" wrapText="1"/>
    </xf>
    <xf numFmtId="0" fontId="20" fillId="0" borderId="1" xfId="0" applyFont="1" applyBorder="1" applyAlignment="1">
      <alignment horizontal="center" vertical="center" wrapText="1"/>
    </xf>
    <xf numFmtId="167" fontId="23" fillId="0" borderId="1" xfId="0" applyNumberFormat="1" applyFont="1" applyBorder="1" applyAlignment="1">
      <alignment horizontal="center" vertical="center" wrapText="1"/>
    </xf>
    <xf numFmtId="3" fontId="27" fillId="0" borderId="0" xfId="0" applyNumberFormat="1" applyFont="1" applyAlignment="1">
      <alignment horizontal="center" vertical="center"/>
    </xf>
    <xf numFmtId="4" fontId="26" fillId="0" borderId="7" xfId="0" applyNumberFormat="1" applyFont="1" applyBorder="1" applyAlignment="1">
      <alignment horizontal="center" vertical="center" wrapText="1"/>
    </xf>
    <xf numFmtId="4" fontId="26" fillId="0" borderId="0" xfId="0" applyNumberFormat="1" applyFont="1" applyAlignment="1">
      <alignment horizontal="center" vertical="center" wrapText="1"/>
    </xf>
    <xf numFmtId="3" fontId="27" fillId="0" borderId="9" xfId="0" applyNumberFormat="1" applyFont="1" applyBorder="1" applyAlignment="1">
      <alignment horizontal="center" vertical="center"/>
    </xf>
    <xf numFmtId="3" fontId="27" fillId="0" borderId="12" xfId="0" applyNumberFormat="1" applyFont="1" applyBorder="1" applyAlignment="1">
      <alignment horizontal="center" vertical="center"/>
    </xf>
    <xf numFmtId="3" fontId="26" fillId="0" borderId="4" xfId="0" applyNumberFormat="1" applyFont="1" applyBorder="1" applyAlignment="1">
      <alignment horizontal="center" vertical="center" wrapText="1"/>
    </xf>
    <xf numFmtId="3" fontId="26" fillId="0" borderId="11" xfId="0" applyNumberFormat="1" applyFont="1" applyBorder="1" applyAlignment="1">
      <alignment horizontal="center" vertical="center" wrapText="1"/>
    </xf>
    <xf numFmtId="3" fontId="26" fillId="0" borderId="5" xfId="0" applyNumberFormat="1" applyFont="1" applyBorder="1" applyAlignment="1">
      <alignment horizontal="center" vertical="center" wrapText="1"/>
    </xf>
    <xf numFmtId="0" fontId="8" fillId="0" borderId="13" xfId="0" applyFont="1" applyBorder="1" applyAlignment="1">
      <alignment horizontal="center" vertical="center" wrapText="1"/>
    </xf>
    <xf numFmtId="3" fontId="27" fillId="0" borderId="4" xfId="0" applyNumberFormat="1" applyFont="1" applyBorder="1" applyAlignment="1">
      <alignment horizontal="center" vertical="center"/>
    </xf>
    <xf numFmtId="3" fontId="27" fillId="0" borderId="11" xfId="0" applyNumberFormat="1" applyFont="1" applyBorder="1" applyAlignment="1">
      <alignment horizontal="center" vertical="center"/>
    </xf>
    <xf numFmtId="3" fontId="27" fillId="0" borderId="5" xfId="0" applyNumberFormat="1" applyFont="1" applyBorder="1" applyAlignment="1">
      <alignment horizontal="center" vertical="center"/>
    </xf>
    <xf numFmtId="4" fontId="26" fillId="5" borderId="2" xfId="0" applyNumberFormat="1" applyFont="1" applyFill="1" applyBorder="1" applyAlignment="1">
      <alignment horizontal="center" vertical="center" wrapText="1"/>
    </xf>
    <xf numFmtId="4" fontId="26" fillId="5" borderId="3" xfId="0" applyNumberFormat="1" applyFont="1" applyFill="1" applyBorder="1" applyAlignment="1">
      <alignment horizontal="center" vertical="center" wrapText="1"/>
    </xf>
    <xf numFmtId="4" fontId="26" fillId="5" borderId="6" xfId="0" applyNumberFormat="1" applyFont="1" applyFill="1" applyBorder="1" applyAlignment="1">
      <alignment horizontal="center" vertical="center" wrapText="1"/>
    </xf>
    <xf numFmtId="0" fontId="26" fillId="3" borderId="1" xfId="0" applyFont="1" applyFill="1" applyBorder="1" applyAlignment="1">
      <alignment horizontal="center" vertical="center" wrapText="1"/>
    </xf>
    <xf numFmtId="9" fontId="26" fillId="3" borderId="1" xfId="1" applyFont="1" applyFill="1" applyBorder="1" applyAlignment="1">
      <alignment horizontal="center" vertical="center" wrapText="1"/>
    </xf>
    <xf numFmtId="165" fontId="20" fillId="3" borderId="1" xfId="0" applyNumberFormat="1" applyFont="1" applyFill="1" applyBorder="1" applyAlignment="1">
      <alignment horizontal="center" vertical="center" wrapText="1"/>
    </xf>
    <xf numFmtId="4" fontId="26" fillId="3" borderId="1" xfId="0" applyNumberFormat="1" applyFont="1" applyFill="1" applyBorder="1" applyAlignment="1">
      <alignment horizontal="center" vertical="center" wrapText="1"/>
    </xf>
    <xf numFmtId="4" fontId="31" fillId="0" borderId="1" xfId="0" applyNumberFormat="1" applyFont="1" applyBorder="1" applyAlignment="1">
      <alignment horizontal="center" vertical="center" wrapText="1"/>
    </xf>
    <xf numFmtId="4" fontId="26" fillId="6" borderId="2" xfId="0" applyNumberFormat="1" applyFont="1" applyFill="1" applyBorder="1" applyAlignment="1">
      <alignment horizontal="center" vertical="center" wrapText="1"/>
    </xf>
    <xf numFmtId="4" fontId="26" fillId="6" borderId="3" xfId="0" applyNumberFormat="1" applyFont="1" applyFill="1" applyBorder="1" applyAlignment="1">
      <alignment horizontal="center" vertical="center" wrapText="1"/>
    </xf>
    <xf numFmtId="4" fontId="26" fillId="6" borderId="6" xfId="0" applyNumberFormat="1" applyFont="1" applyFill="1" applyBorder="1" applyAlignment="1">
      <alignment horizontal="center" vertical="center" wrapText="1"/>
    </xf>
    <xf numFmtId="4" fontId="26" fillId="0" borderId="1" xfId="0" applyNumberFormat="1" applyFont="1" applyFill="1" applyBorder="1" applyAlignment="1">
      <alignment horizontal="center" vertical="center" wrapText="1"/>
    </xf>
    <xf numFmtId="4" fontId="26" fillId="0" borderId="4" xfId="0" applyNumberFormat="1" applyFont="1" applyFill="1" applyBorder="1" applyAlignment="1">
      <alignment horizontal="center" vertical="center" wrapText="1"/>
    </xf>
    <xf numFmtId="4" fontId="26" fillId="0" borderId="5" xfId="0" applyNumberFormat="1" applyFont="1" applyFill="1" applyBorder="1" applyAlignment="1">
      <alignment horizontal="center" vertical="center" wrapText="1"/>
    </xf>
  </cellXfs>
  <cellStyles count="3">
    <cellStyle name="Normale" xfId="0" builtinId="0"/>
    <cellStyle name="Percentuale" xfId="1" builtinId="5"/>
    <cellStyle name="Valuta" xfId="2" builtinId="4"/>
  </cellStyles>
  <dxfs count="0"/>
  <tableStyles count="0" defaultTableStyle="TableStyleMedium2" defaultPivotStyle="PivotStyleLight16"/>
  <colors>
    <mruColors>
      <color rgb="FFFFFFCC"/>
      <color rgb="FF9DF5A5"/>
      <color rgb="FFB3FFD7"/>
      <color rgb="FFDEE977"/>
      <color rgb="FFA3FFCF"/>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are%20in%20corso/Osteosintesi%20distretti%20vari%20e%20pediatrica_LOTTI%20DESERTI/04_RETTIFICA/ALLEGATO%20M-6.1_Dettaglio%20prezzi%20unitari_RETTIF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TTO 1 "/>
      <sheetName val="LOTTO 2"/>
      <sheetName val="LOTTO 3"/>
      <sheetName val="LOTTO 4"/>
      <sheetName val="LOTTO 5"/>
      <sheetName val="LOTTO 6"/>
      <sheetName val="LOTTO 7"/>
      <sheetName val="LOTTO 8"/>
      <sheetName val="LOTTO 9"/>
      <sheetName val="LOTTO 10"/>
      <sheetName val="LOTTO 11"/>
      <sheetName val="LOTTO 12"/>
      <sheetName val="LOTTO 13"/>
      <sheetName val="LOTTO 14"/>
      <sheetName val="LOTTO 15"/>
      <sheetName val="LOTTO 16"/>
      <sheetName val="LOTTO 17"/>
      <sheetName val="LOTTO 18"/>
      <sheetName val="LOTTO 19"/>
      <sheetName val="LOTTO 20"/>
      <sheetName val="LOTTO 21"/>
      <sheetName val="LOTTO 22"/>
      <sheetName val="LOTTO 23"/>
      <sheetName val="LOTTO 24"/>
      <sheetName val="LOTTO 25"/>
      <sheetName val="LOTTO 26"/>
      <sheetName val="LOTTO 27"/>
      <sheetName val="LOTTO 2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8">
          <cell r="B8" t="str">
            <v>Chiodi telescopici:</v>
          </cell>
        </row>
        <row r="9">
          <cell r="B9" t="str">
            <v>° per tibia</v>
          </cell>
        </row>
        <row r="10">
          <cell r="B10" t="str">
            <v>° per femore</v>
          </cell>
        </row>
        <row r="11">
          <cell r="B11" t="str">
            <v>° per omero</v>
          </cell>
        </row>
      </sheetData>
      <sheetData sheetId="26"/>
      <sheetData sheetId="2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12"/>
  <sheetViews>
    <sheetView topLeftCell="F4" zoomScale="74" zoomScaleNormal="74" workbookViewId="0">
      <selection activeCell="E8" sqref="E8"/>
    </sheetView>
  </sheetViews>
  <sheetFormatPr defaultColWidth="8.85546875" defaultRowHeight="15" x14ac:dyDescent="0.25"/>
  <cols>
    <col min="1" max="3" width="47.140625" customWidth="1"/>
    <col min="4" max="4" width="40.85546875" customWidth="1"/>
    <col min="5" max="6" width="47.140625" customWidth="1"/>
    <col min="7" max="7" width="29.42578125" style="1" customWidth="1"/>
    <col min="8" max="8" width="29.140625" style="1" customWidth="1"/>
    <col min="9" max="12" width="18.42578125" style="1" customWidth="1"/>
    <col min="13" max="13" width="26.7109375" style="7" customWidth="1"/>
    <col min="14" max="14" width="21.28515625" style="7" customWidth="1"/>
    <col min="15" max="15" width="22.85546875" style="7" customWidth="1"/>
    <col min="16" max="16" width="33.42578125" style="7" customWidth="1"/>
    <col min="17" max="17" width="39.140625" customWidth="1"/>
  </cols>
  <sheetData>
    <row r="1" spans="1:21" ht="33" customHeight="1" x14ac:dyDescent="0.25">
      <c r="A1" s="102" t="s">
        <v>19</v>
      </c>
      <c r="B1" s="103"/>
      <c r="C1" s="103"/>
      <c r="D1" s="103"/>
      <c r="E1" s="103"/>
      <c r="F1" s="103"/>
      <c r="G1" s="104"/>
      <c r="H1" s="104"/>
      <c r="I1" s="104"/>
      <c r="J1" s="104"/>
      <c r="K1" s="104"/>
      <c r="L1" s="104"/>
      <c r="M1" s="104"/>
      <c r="N1" s="104"/>
      <c r="O1" s="104"/>
      <c r="P1" s="104"/>
      <c r="Q1" s="104"/>
    </row>
    <row r="2" spans="1:21" ht="112.5" customHeight="1" x14ac:dyDescent="0.25">
      <c r="A2" s="115" t="s">
        <v>6</v>
      </c>
      <c r="B2" s="116"/>
      <c r="C2" s="116"/>
      <c r="D2" s="116"/>
      <c r="E2" s="116"/>
      <c r="F2" s="116"/>
      <c r="G2" s="117"/>
      <c r="H2" s="117"/>
      <c r="I2" s="117"/>
      <c r="J2" s="117"/>
      <c r="K2" s="117"/>
      <c r="L2" s="117"/>
      <c r="M2" s="117"/>
      <c r="N2" s="117"/>
      <c r="O2" s="117"/>
      <c r="P2" s="117"/>
      <c r="Q2" s="117"/>
      <c r="R2" s="6"/>
      <c r="S2" s="6"/>
      <c r="T2" s="6"/>
      <c r="U2" s="6"/>
    </row>
    <row r="3" spans="1:21" ht="66.95" customHeight="1" x14ac:dyDescent="0.25">
      <c r="A3" s="19" t="s">
        <v>7</v>
      </c>
      <c r="B3" s="119"/>
      <c r="C3" s="120"/>
      <c r="D3" s="120"/>
      <c r="E3" s="120"/>
      <c r="F3" s="120"/>
      <c r="G3" s="120"/>
      <c r="H3" s="120"/>
      <c r="I3" s="120"/>
      <c r="J3" s="120"/>
      <c r="K3" s="120"/>
      <c r="L3" s="120"/>
      <c r="M3" s="120"/>
      <c r="N3" s="120"/>
      <c r="O3" s="120"/>
      <c r="P3" s="120"/>
      <c r="Q3" s="121"/>
      <c r="R3" s="6"/>
      <c r="S3" s="6"/>
      <c r="T3" s="6"/>
      <c r="U3" s="6"/>
    </row>
    <row r="4" spans="1:21" ht="66.95" customHeight="1" x14ac:dyDescent="0.25">
      <c r="A4" s="19" t="s">
        <v>8</v>
      </c>
      <c r="B4" s="119"/>
      <c r="C4" s="120"/>
      <c r="D4" s="120"/>
      <c r="E4" s="120"/>
      <c r="F4" s="120"/>
      <c r="G4" s="120"/>
      <c r="H4" s="120"/>
      <c r="I4" s="120"/>
      <c r="J4" s="120"/>
      <c r="K4" s="120"/>
      <c r="L4" s="120"/>
      <c r="M4" s="120"/>
      <c r="N4" s="120"/>
      <c r="O4" s="120"/>
      <c r="P4" s="120"/>
      <c r="Q4" s="121"/>
      <c r="R4" s="6"/>
      <c r="S4" s="6"/>
      <c r="T4" s="6"/>
      <c r="U4" s="6"/>
    </row>
    <row r="5" spans="1:21" s="2" customFormat="1" ht="50.25" customHeight="1" x14ac:dyDescent="0.35">
      <c r="A5" s="101" t="s">
        <v>30</v>
      </c>
      <c r="B5" s="101"/>
      <c r="C5" s="101"/>
      <c r="D5" s="101"/>
      <c r="E5" s="101"/>
      <c r="F5" s="101"/>
      <c r="G5" s="112"/>
      <c r="H5" s="112"/>
      <c r="I5" s="112"/>
      <c r="J5" s="112"/>
      <c r="K5" s="112"/>
      <c r="L5" s="112"/>
      <c r="M5" s="112"/>
      <c r="N5" s="112"/>
      <c r="O5" s="112"/>
      <c r="P5" s="112"/>
      <c r="Q5" s="112"/>
    </row>
    <row r="6" spans="1:21" s="5" customFormat="1" ht="139.5" customHeight="1" x14ac:dyDescent="0.2">
      <c r="A6" s="118" t="s">
        <v>9</v>
      </c>
      <c r="B6" s="118" t="s">
        <v>10</v>
      </c>
      <c r="C6" s="113" t="s">
        <v>25</v>
      </c>
      <c r="D6" s="113" t="s">
        <v>26</v>
      </c>
      <c r="E6" s="113" t="s">
        <v>29</v>
      </c>
      <c r="F6" s="118" t="s">
        <v>4</v>
      </c>
      <c r="G6" s="118" t="s">
        <v>1</v>
      </c>
      <c r="H6" s="118" t="s">
        <v>13</v>
      </c>
      <c r="I6" s="118" t="s">
        <v>18</v>
      </c>
      <c r="J6" s="113" t="s">
        <v>14</v>
      </c>
      <c r="K6" s="113" t="s">
        <v>16</v>
      </c>
      <c r="L6" s="113" t="s">
        <v>17</v>
      </c>
      <c r="M6" s="8" t="s">
        <v>2</v>
      </c>
      <c r="N6" s="8" t="s">
        <v>21</v>
      </c>
      <c r="O6" s="17" t="s">
        <v>15</v>
      </c>
      <c r="P6" s="8" t="s">
        <v>5</v>
      </c>
      <c r="Q6" s="8" t="s">
        <v>20</v>
      </c>
    </row>
    <row r="7" spans="1:21" s="3" customFormat="1" ht="29.25" customHeight="1" x14ac:dyDescent="0.2">
      <c r="A7" s="118"/>
      <c r="B7" s="118"/>
      <c r="C7" s="114"/>
      <c r="D7" s="114"/>
      <c r="E7" s="114"/>
      <c r="F7" s="118"/>
      <c r="G7" s="118"/>
      <c r="H7" s="118"/>
      <c r="I7" s="118"/>
      <c r="J7" s="114"/>
      <c r="K7" s="114"/>
      <c r="L7" s="114"/>
      <c r="M7" s="9" t="s">
        <v>0</v>
      </c>
      <c r="N7" s="9" t="s">
        <v>0</v>
      </c>
      <c r="O7" s="9" t="s">
        <v>0</v>
      </c>
      <c r="P7" s="9" t="s">
        <v>0</v>
      </c>
      <c r="Q7" s="9" t="s">
        <v>0</v>
      </c>
    </row>
    <row r="8" spans="1:21" s="4" customFormat="1" ht="92.1" customHeight="1" x14ac:dyDescent="0.25">
      <c r="A8" s="21" t="s">
        <v>12</v>
      </c>
      <c r="B8" s="21" t="s">
        <v>12</v>
      </c>
      <c r="C8" s="21" t="s">
        <v>12</v>
      </c>
      <c r="D8" s="20" t="s">
        <v>12</v>
      </c>
      <c r="E8" s="20" t="s">
        <v>12</v>
      </c>
      <c r="F8" s="10"/>
      <c r="G8" s="10"/>
      <c r="H8" s="10"/>
      <c r="I8" s="10"/>
      <c r="J8" s="10"/>
      <c r="K8" s="10"/>
      <c r="L8" s="10"/>
      <c r="M8" s="20" t="s">
        <v>12</v>
      </c>
      <c r="N8" s="22"/>
      <c r="O8" s="20" t="s">
        <v>12</v>
      </c>
      <c r="P8" s="20" t="s">
        <v>12</v>
      </c>
      <c r="Q8" s="11"/>
    </row>
    <row r="9" spans="1:21" s="4" customFormat="1" ht="57" customHeight="1" x14ac:dyDescent="0.25">
      <c r="A9" s="12"/>
      <c r="B9" s="12"/>
      <c r="C9" s="12"/>
      <c r="D9" s="12"/>
      <c r="E9" s="12"/>
      <c r="F9" s="12"/>
      <c r="G9" s="14"/>
      <c r="H9" s="14"/>
      <c r="I9" s="14"/>
      <c r="J9" s="14"/>
      <c r="K9" s="14"/>
      <c r="L9" s="14"/>
      <c r="M9" s="13"/>
      <c r="N9" s="15"/>
      <c r="O9" s="18"/>
      <c r="P9" s="13"/>
      <c r="Q9" s="16"/>
    </row>
    <row r="10" spans="1:21" s="23" customFormat="1" ht="23.25" x14ac:dyDescent="0.35">
      <c r="A10" s="23" t="s">
        <v>27</v>
      </c>
      <c r="G10" s="24"/>
      <c r="H10" s="24"/>
      <c r="I10" s="24"/>
      <c r="J10" s="24"/>
      <c r="K10" s="24"/>
      <c r="L10" s="24"/>
      <c r="M10" s="25"/>
      <c r="N10" s="25"/>
      <c r="O10" s="25"/>
      <c r="P10" s="25"/>
    </row>
    <row r="11" spans="1:21" s="23" customFormat="1" ht="23.25" x14ac:dyDescent="0.35">
      <c r="A11" s="23" t="s">
        <v>23</v>
      </c>
      <c r="G11" s="24"/>
      <c r="H11" s="24"/>
      <c r="I11" s="24"/>
      <c r="J11" s="24"/>
      <c r="K11" s="24"/>
      <c r="L11" s="24"/>
      <c r="M11" s="25"/>
      <c r="N11" s="25"/>
      <c r="O11" s="25"/>
      <c r="P11" s="25"/>
    </row>
    <row r="12" spans="1:21" s="23" customFormat="1" ht="23.25" x14ac:dyDescent="0.35">
      <c r="A12" s="23" t="s">
        <v>24</v>
      </c>
      <c r="G12" s="24"/>
      <c r="H12" s="24"/>
      <c r="I12" s="24"/>
      <c r="J12" s="24"/>
      <c r="K12" s="24"/>
      <c r="L12" s="24"/>
      <c r="M12" s="25"/>
      <c r="N12" s="25"/>
      <c r="O12" s="25"/>
      <c r="P12" s="25"/>
    </row>
  </sheetData>
  <mergeCells count="17">
    <mergeCell ref="D6:D7"/>
    <mergeCell ref="E6:E7"/>
    <mergeCell ref="J6:J7"/>
    <mergeCell ref="K6:K7"/>
    <mergeCell ref="L6:L7"/>
    <mergeCell ref="A1:Q1"/>
    <mergeCell ref="A2:Q2"/>
    <mergeCell ref="A5:Q5"/>
    <mergeCell ref="F6:F7"/>
    <mergeCell ref="G6:G7"/>
    <mergeCell ref="H6:H7"/>
    <mergeCell ref="I6:I7"/>
    <mergeCell ref="B3:Q3"/>
    <mergeCell ref="B4:Q4"/>
    <mergeCell ref="C6:C7"/>
    <mergeCell ref="B6:B7"/>
    <mergeCell ref="A6:A7"/>
  </mergeCells>
  <printOptions horizontalCentered="1" verticalCentered="1"/>
  <pageMargins left="0.31496062992125984" right="0.31496062992125984" top="0.19685039370078741" bottom="0.19685039370078741" header="0.31496062992125984" footer="0.31496062992125984"/>
  <pageSetup paperSize="9" scale="26" orientation="landscape" r:id="rId1"/>
  <headerFooter>
    <oddHeader xml:space="preserve">&amp;C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20"/>
  <sheetViews>
    <sheetView view="pageBreakPreview" topLeftCell="A4" zoomScale="60" zoomScaleNormal="74" workbookViewId="0">
      <selection activeCell="K10" sqref="K10:N10"/>
    </sheetView>
  </sheetViews>
  <sheetFormatPr defaultColWidth="8.85546875" defaultRowHeight="15" x14ac:dyDescent="0.25"/>
  <cols>
    <col min="1" max="1" width="47.140625" customWidth="1"/>
    <col min="2" max="2" width="53.28515625" customWidth="1"/>
    <col min="3" max="3" width="47.140625" customWidth="1"/>
    <col min="4" max="4" width="40.85546875" customWidth="1"/>
    <col min="5" max="6" width="47.140625" customWidth="1"/>
    <col min="7" max="7" width="57.140625" customWidth="1"/>
    <col min="8" max="8" width="29.42578125" style="1" customWidth="1"/>
    <col min="9" max="9" width="29.140625" style="1" customWidth="1"/>
    <col min="10" max="11" width="18.42578125" style="1" customWidth="1"/>
    <col min="12" max="12" width="20.140625" style="1" customWidth="1"/>
    <col min="13" max="13" width="18.42578125" style="1" customWidth="1"/>
    <col min="14" max="14" width="26.7109375" style="7" customWidth="1"/>
    <col min="15" max="15" width="25.5703125" style="7" customWidth="1"/>
    <col min="16" max="16" width="28.5703125" style="7" customWidth="1"/>
    <col min="17" max="17" width="33.42578125" style="7" customWidth="1"/>
    <col min="18" max="18" width="39.140625" customWidth="1"/>
  </cols>
  <sheetData>
    <row r="1" spans="1:22" ht="33" customHeight="1" x14ac:dyDescent="0.25">
      <c r="A1" s="102" t="s">
        <v>41</v>
      </c>
      <c r="B1" s="103"/>
      <c r="C1" s="103"/>
      <c r="D1" s="103"/>
      <c r="E1" s="103"/>
      <c r="F1" s="103"/>
      <c r="G1" s="103"/>
      <c r="H1" s="104"/>
      <c r="I1" s="104"/>
      <c r="J1" s="104"/>
      <c r="K1" s="104"/>
      <c r="L1" s="104"/>
      <c r="M1" s="104"/>
      <c r="N1" s="104"/>
      <c r="O1" s="104"/>
      <c r="P1" s="104"/>
      <c r="Q1" s="104"/>
      <c r="R1" s="104"/>
    </row>
    <row r="2" spans="1:22" ht="112.5" customHeight="1" x14ac:dyDescent="0.25">
      <c r="A2" s="105" t="s">
        <v>42</v>
      </c>
      <c r="B2" s="106"/>
      <c r="C2" s="106"/>
      <c r="D2" s="106"/>
      <c r="E2" s="106"/>
      <c r="F2" s="106"/>
      <c r="G2" s="106"/>
      <c r="H2" s="107"/>
      <c r="I2" s="107"/>
      <c r="J2" s="107"/>
      <c r="K2" s="107"/>
      <c r="L2" s="107"/>
      <c r="M2" s="107"/>
      <c r="N2" s="107"/>
      <c r="O2" s="107"/>
      <c r="P2" s="107"/>
      <c r="Q2" s="107"/>
      <c r="R2" s="107"/>
      <c r="S2" s="6"/>
      <c r="T2" s="6"/>
      <c r="U2" s="6"/>
      <c r="V2" s="6"/>
    </row>
    <row r="3" spans="1:22" ht="66.95" customHeight="1" x14ac:dyDescent="0.25">
      <c r="A3" s="19" t="s">
        <v>7</v>
      </c>
      <c r="B3" s="108"/>
      <c r="C3" s="109"/>
      <c r="D3" s="27"/>
      <c r="E3" s="27"/>
      <c r="F3" s="27"/>
      <c r="G3" s="27"/>
      <c r="H3" s="27"/>
      <c r="I3" s="27"/>
      <c r="J3" s="27"/>
      <c r="K3" s="27"/>
      <c r="L3" s="27"/>
      <c r="M3" s="27"/>
      <c r="N3" s="27"/>
      <c r="O3" s="27"/>
      <c r="P3" s="27"/>
      <c r="Q3" s="27"/>
      <c r="R3" s="28"/>
      <c r="S3" s="6"/>
      <c r="T3" s="6"/>
      <c r="U3" s="6"/>
      <c r="V3" s="6"/>
    </row>
    <row r="4" spans="1:22" ht="66.95" customHeight="1" x14ac:dyDescent="0.25">
      <c r="A4" s="19" t="s">
        <v>8</v>
      </c>
      <c r="B4" s="110"/>
      <c r="C4" s="111"/>
      <c r="D4" s="27"/>
      <c r="E4" s="27"/>
      <c r="F4" s="27"/>
      <c r="G4" s="27"/>
      <c r="H4" s="27"/>
      <c r="I4" s="27"/>
      <c r="J4" s="27"/>
      <c r="K4" s="27"/>
      <c r="L4" s="27"/>
      <c r="M4" s="27"/>
      <c r="N4" s="27"/>
      <c r="O4" s="27"/>
      <c r="P4" s="27"/>
      <c r="Q4" s="27"/>
      <c r="R4" s="28"/>
      <c r="S4" s="6"/>
      <c r="T4" s="6"/>
      <c r="U4" s="6"/>
      <c r="V4" s="6"/>
    </row>
    <row r="5" spans="1:22" s="2" customFormat="1" ht="50.25" customHeight="1" x14ac:dyDescent="0.35">
      <c r="A5" s="101" t="s">
        <v>3</v>
      </c>
      <c r="B5" s="101"/>
      <c r="C5" s="101"/>
      <c r="D5" s="101"/>
      <c r="E5" s="101"/>
      <c r="F5" s="101"/>
      <c r="G5" s="101"/>
      <c r="H5" s="112"/>
      <c r="I5" s="112"/>
      <c r="J5" s="112"/>
      <c r="K5" s="112"/>
      <c r="L5" s="112"/>
      <c r="M5" s="112"/>
      <c r="N5" s="112"/>
      <c r="O5" s="112"/>
      <c r="P5" s="112"/>
      <c r="Q5" s="112"/>
      <c r="R5" s="112"/>
    </row>
    <row r="6" spans="1:22" s="5" customFormat="1" ht="167.25" customHeight="1" x14ac:dyDescent="0.2">
      <c r="A6" s="101" t="s">
        <v>9</v>
      </c>
      <c r="B6" s="101" t="s">
        <v>10</v>
      </c>
      <c r="C6" s="99" t="s">
        <v>25</v>
      </c>
      <c r="D6" s="99" t="s">
        <v>11</v>
      </c>
      <c r="E6" s="99" t="s">
        <v>32</v>
      </c>
      <c r="F6" s="31" t="s">
        <v>37</v>
      </c>
      <c r="G6" s="101" t="s">
        <v>33</v>
      </c>
      <c r="H6" s="101" t="s">
        <v>1</v>
      </c>
      <c r="I6" s="101" t="s">
        <v>13</v>
      </c>
      <c r="J6" s="101" t="s">
        <v>18</v>
      </c>
      <c r="K6" s="99" t="s">
        <v>14</v>
      </c>
      <c r="L6" s="99" t="s">
        <v>16</v>
      </c>
      <c r="M6" s="99" t="s">
        <v>17</v>
      </c>
      <c r="N6" s="29" t="s">
        <v>38</v>
      </c>
      <c r="O6" s="29" t="s">
        <v>21</v>
      </c>
      <c r="P6" s="31" t="s">
        <v>35</v>
      </c>
      <c r="Q6" s="29" t="s">
        <v>5</v>
      </c>
      <c r="R6" s="29" t="s">
        <v>34</v>
      </c>
    </row>
    <row r="7" spans="1:22" s="3" customFormat="1" ht="29.25" customHeight="1" x14ac:dyDescent="0.2">
      <c r="A7" s="101"/>
      <c r="B7" s="101"/>
      <c r="C7" s="100"/>
      <c r="D7" s="100"/>
      <c r="E7" s="100"/>
      <c r="F7" s="36"/>
      <c r="G7" s="101"/>
      <c r="H7" s="101"/>
      <c r="I7" s="101"/>
      <c r="J7" s="101"/>
      <c r="K7" s="100"/>
      <c r="L7" s="100"/>
      <c r="M7" s="100"/>
      <c r="N7" s="32" t="s">
        <v>0</v>
      </c>
      <c r="O7" s="32" t="s">
        <v>0</v>
      </c>
      <c r="P7" s="32" t="s">
        <v>0</v>
      </c>
      <c r="Q7" s="32" t="s">
        <v>0</v>
      </c>
      <c r="R7" s="32" t="s">
        <v>0</v>
      </c>
    </row>
    <row r="8" spans="1:22" s="3" customFormat="1" ht="115.5" customHeight="1" x14ac:dyDescent="0.2">
      <c r="A8" s="98">
        <v>1</v>
      </c>
      <c r="B8" s="72" t="s">
        <v>43</v>
      </c>
      <c r="C8" s="72"/>
      <c r="D8" s="72" t="s">
        <v>28</v>
      </c>
      <c r="E8" s="72" t="s">
        <v>31</v>
      </c>
      <c r="F8" s="70" t="s">
        <v>47</v>
      </c>
      <c r="G8" s="94"/>
      <c r="H8" s="94"/>
      <c r="I8" s="79"/>
      <c r="J8" s="94"/>
      <c r="K8" s="70" t="s">
        <v>36</v>
      </c>
      <c r="L8" s="79"/>
      <c r="M8" s="82"/>
      <c r="N8" s="85">
        <v>122</v>
      </c>
      <c r="O8" s="88"/>
      <c r="P8" s="91">
        <v>1312</v>
      </c>
      <c r="Q8" s="64">
        <f>N8*P8</f>
        <v>160064</v>
      </c>
      <c r="R8" s="67">
        <f>O8*P8</f>
        <v>0</v>
      </c>
    </row>
    <row r="9" spans="1:22" s="4" customFormat="1" ht="57" customHeight="1" thickBot="1" x14ac:dyDescent="0.3">
      <c r="A9" s="98"/>
      <c r="B9" s="72"/>
      <c r="C9" s="72"/>
      <c r="D9" s="72"/>
      <c r="E9" s="72"/>
      <c r="F9" s="71"/>
      <c r="G9" s="96"/>
      <c r="H9" s="96"/>
      <c r="I9" s="81"/>
      <c r="J9" s="96"/>
      <c r="K9" s="71"/>
      <c r="L9" s="81"/>
      <c r="M9" s="84"/>
      <c r="N9" s="87"/>
      <c r="O9" s="122"/>
      <c r="P9" s="93"/>
      <c r="Q9" s="66"/>
      <c r="R9" s="69"/>
    </row>
    <row r="10" spans="1:22" s="4" customFormat="1" ht="57" customHeight="1" thickBot="1" x14ac:dyDescent="0.3">
      <c r="A10" s="37"/>
      <c r="B10" s="39"/>
      <c r="C10" s="12"/>
      <c r="D10" s="12"/>
      <c r="E10" s="12"/>
      <c r="F10" s="12"/>
      <c r="G10" s="12"/>
      <c r="H10" s="14"/>
      <c r="I10" s="14"/>
      <c r="J10" s="14"/>
      <c r="K10" s="123" t="s">
        <v>39</v>
      </c>
      <c r="L10" s="123"/>
      <c r="M10" s="123"/>
      <c r="N10" s="123"/>
      <c r="O10" s="47"/>
      <c r="P10" s="18"/>
      <c r="Q10" s="13"/>
      <c r="R10" s="16"/>
    </row>
    <row r="11" spans="1:22" s="23" customFormat="1" ht="23.25" x14ac:dyDescent="0.35">
      <c r="A11" s="23" t="s">
        <v>22</v>
      </c>
      <c r="H11" s="24"/>
      <c r="I11" s="24"/>
      <c r="J11" s="24"/>
      <c r="K11" s="24"/>
      <c r="L11" s="24"/>
      <c r="M11" s="24"/>
      <c r="N11" s="25"/>
      <c r="O11" s="46"/>
      <c r="P11" s="25"/>
      <c r="Q11" s="25"/>
    </row>
    <row r="12" spans="1:22" s="23" customFormat="1" ht="23.25" x14ac:dyDescent="0.35">
      <c r="A12" s="23" t="s">
        <v>23</v>
      </c>
      <c r="H12" s="24"/>
      <c r="I12" s="24"/>
      <c r="J12" s="24"/>
      <c r="K12" s="24"/>
      <c r="L12" s="24"/>
      <c r="M12" s="24"/>
      <c r="N12" s="25"/>
      <c r="O12" s="25"/>
      <c r="P12" s="25"/>
      <c r="Q12" s="25"/>
    </row>
    <row r="13" spans="1:22" s="23" customFormat="1" ht="23.25" x14ac:dyDescent="0.35">
      <c r="A13" s="23" t="s">
        <v>24</v>
      </c>
      <c r="H13" s="24"/>
      <c r="I13" s="24"/>
      <c r="J13" s="24"/>
      <c r="K13" s="24"/>
      <c r="L13" s="24"/>
      <c r="M13" s="24"/>
      <c r="N13" s="25"/>
      <c r="O13" s="25"/>
      <c r="P13" s="25"/>
      <c r="Q13" s="25"/>
    </row>
    <row r="14" spans="1:22" s="23" customFormat="1" ht="23.25" x14ac:dyDescent="0.35">
      <c r="A14" s="23" t="s">
        <v>40</v>
      </c>
      <c r="H14" s="24"/>
      <c r="I14" s="24"/>
      <c r="J14" s="24"/>
      <c r="K14" s="24"/>
      <c r="L14" s="24"/>
      <c r="M14" s="24"/>
      <c r="N14" s="25"/>
      <c r="O14" s="25"/>
      <c r="P14" s="25"/>
      <c r="Q14" s="25"/>
    </row>
    <row r="18" spans="4:14" x14ac:dyDescent="0.25">
      <c r="D18" s="26"/>
    </row>
    <row r="20" spans="4:14" ht="23.25" x14ac:dyDescent="0.25">
      <c r="N20" s="44"/>
    </row>
  </sheetData>
  <mergeCells count="36">
    <mergeCell ref="K10:N10"/>
    <mergeCell ref="G6:G7"/>
    <mergeCell ref="H6:H7"/>
    <mergeCell ref="A1:R1"/>
    <mergeCell ref="A2:R2"/>
    <mergeCell ref="A5:R5"/>
    <mergeCell ref="B3:C3"/>
    <mergeCell ref="B4:C4"/>
    <mergeCell ref="C6:C7"/>
    <mergeCell ref="I6:I7"/>
    <mergeCell ref="J6:J7"/>
    <mergeCell ref="K6:K7"/>
    <mergeCell ref="L6:L7"/>
    <mergeCell ref="M6:M7"/>
    <mergeCell ref="A6:A7"/>
    <mergeCell ref="B6:B7"/>
    <mergeCell ref="B8:B9"/>
    <mergeCell ref="A8:A9"/>
    <mergeCell ref="C8:C9"/>
    <mergeCell ref="D8:D9"/>
    <mergeCell ref="E8:E9"/>
    <mergeCell ref="N8:N9"/>
    <mergeCell ref="P8:P9"/>
    <mergeCell ref="Q8:Q9"/>
    <mergeCell ref="R8:R9"/>
    <mergeCell ref="D6:D7"/>
    <mergeCell ref="E6:E7"/>
    <mergeCell ref="F8:F9"/>
    <mergeCell ref="G8:G9"/>
    <mergeCell ref="H8:H9"/>
    <mergeCell ref="I8:I9"/>
    <mergeCell ref="J8:J9"/>
    <mergeCell ref="K8:K9"/>
    <mergeCell ref="L8:L9"/>
    <mergeCell ref="M8:M9"/>
    <mergeCell ref="O8:O9"/>
  </mergeCells>
  <printOptions horizontalCentered="1" verticalCentered="1"/>
  <pageMargins left="0.31496062992125984" right="0.31496062992125984" top="0.19685039370078741" bottom="0.19685039370078741" header="0.31496062992125984" footer="0.31496062992125984"/>
  <pageSetup paperSize="9" scale="22" orientation="landscape" r:id="rId1"/>
  <headerFooter>
    <oddHeader xml:space="preserve">&amp;C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20"/>
  <sheetViews>
    <sheetView view="pageBreakPreview" topLeftCell="A5" zoomScale="60" zoomScaleNormal="74" workbookViewId="0">
      <selection activeCell="E28" sqref="E28"/>
    </sheetView>
  </sheetViews>
  <sheetFormatPr defaultColWidth="8.85546875" defaultRowHeight="15" x14ac:dyDescent="0.25"/>
  <cols>
    <col min="1" max="1" width="47.140625" customWidth="1"/>
    <col min="2" max="2" width="53.28515625" customWidth="1"/>
    <col min="3" max="3" width="47.140625" customWidth="1"/>
    <col min="4" max="4" width="40.85546875" customWidth="1"/>
    <col min="5" max="6" width="47.140625" customWidth="1"/>
    <col min="7" max="7" width="57.140625" customWidth="1"/>
    <col min="8" max="8" width="29.42578125" style="1" customWidth="1"/>
    <col min="9" max="9" width="29.140625" style="1" customWidth="1"/>
    <col min="10" max="11" width="18.42578125" style="1" customWidth="1"/>
    <col min="12" max="12" width="20.140625" style="1" customWidth="1"/>
    <col min="13" max="13" width="18.42578125" style="1" customWidth="1"/>
    <col min="14" max="14" width="26.7109375" style="7" customWidth="1"/>
    <col min="15" max="15" width="25.5703125" style="7" customWidth="1"/>
    <col min="16" max="16" width="28.5703125" style="7" customWidth="1"/>
    <col min="17" max="17" width="33.42578125" style="7" customWidth="1"/>
    <col min="18" max="18" width="39.140625" customWidth="1"/>
  </cols>
  <sheetData>
    <row r="1" spans="1:22" ht="33" customHeight="1" x14ac:dyDescent="0.25">
      <c r="A1" s="102" t="s">
        <v>41</v>
      </c>
      <c r="B1" s="103"/>
      <c r="C1" s="103"/>
      <c r="D1" s="103"/>
      <c r="E1" s="103"/>
      <c r="F1" s="103"/>
      <c r="G1" s="103"/>
      <c r="H1" s="104"/>
      <c r="I1" s="104"/>
      <c r="J1" s="104"/>
      <c r="K1" s="104"/>
      <c r="L1" s="104"/>
      <c r="M1" s="104"/>
      <c r="N1" s="104"/>
      <c r="O1" s="104"/>
      <c r="P1" s="104"/>
      <c r="Q1" s="104"/>
      <c r="R1" s="104"/>
    </row>
    <row r="2" spans="1:22" ht="112.5" customHeight="1" x14ac:dyDescent="0.25">
      <c r="A2" s="105" t="s">
        <v>44</v>
      </c>
      <c r="B2" s="106"/>
      <c r="C2" s="106"/>
      <c r="D2" s="106"/>
      <c r="E2" s="106"/>
      <c r="F2" s="106"/>
      <c r="G2" s="106"/>
      <c r="H2" s="107"/>
      <c r="I2" s="107"/>
      <c r="J2" s="107"/>
      <c r="K2" s="107"/>
      <c r="L2" s="107"/>
      <c r="M2" s="107"/>
      <c r="N2" s="107"/>
      <c r="O2" s="107"/>
      <c r="P2" s="107"/>
      <c r="Q2" s="107"/>
      <c r="R2" s="107"/>
      <c r="S2" s="6"/>
      <c r="T2" s="6"/>
      <c r="U2" s="6"/>
      <c r="V2" s="6"/>
    </row>
    <row r="3" spans="1:22" ht="66.95" customHeight="1" x14ac:dyDescent="0.25">
      <c r="A3" s="19" t="s">
        <v>7</v>
      </c>
      <c r="B3" s="108"/>
      <c r="C3" s="109"/>
      <c r="D3" s="27"/>
      <c r="E3" s="27"/>
      <c r="F3" s="27"/>
      <c r="G3" s="27"/>
      <c r="H3" s="27"/>
      <c r="I3" s="27"/>
      <c r="J3" s="27"/>
      <c r="K3" s="27"/>
      <c r="L3" s="27"/>
      <c r="M3" s="27"/>
      <c r="N3" s="27"/>
      <c r="O3" s="27"/>
      <c r="P3" s="27"/>
      <c r="Q3" s="27"/>
      <c r="R3" s="28"/>
      <c r="S3" s="6"/>
      <c r="T3" s="6"/>
      <c r="U3" s="6"/>
      <c r="V3" s="6"/>
    </row>
    <row r="4" spans="1:22" ht="66.95" customHeight="1" x14ac:dyDescent="0.25">
      <c r="A4" s="19" t="s">
        <v>8</v>
      </c>
      <c r="B4" s="110"/>
      <c r="C4" s="111"/>
      <c r="D4" s="27"/>
      <c r="E4" s="27"/>
      <c r="F4" s="27"/>
      <c r="G4" s="27"/>
      <c r="H4" s="27"/>
      <c r="I4" s="27"/>
      <c r="J4" s="27"/>
      <c r="K4" s="27"/>
      <c r="L4" s="27"/>
      <c r="M4" s="27"/>
      <c r="N4" s="27"/>
      <c r="O4" s="27"/>
      <c r="P4" s="27"/>
      <c r="Q4" s="27"/>
      <c r="R4" s="28"/>
      <c r="S4" s="6"/>
      <c r="T4" s="6"/>
      <c r="U4" s="6"/>
      <c r="V4" s="6"/>
    </row>
    <row r="5" spans="1:22" s="2" customFormat="1" ht="50.25" customHeight="1" x14ac:dyDescent="0.35">
      <c r="A5" s="101" t="s">
        <v>3</v>
      </c>
      <c r="B5" s="101"/>
      <c r="C5" s="101"/>
      <c r="D5" s="101"/>
      <c r="E5" s="101"/>
      <c r="F5" s="101"/>
      <c r="G5" s="101"/>
      <c r="H5" s="112"/>
      <c r="I5" s="112"/>
      <c r="J5" s="112"/>
      <c r="K5" s="112"/>
      <c r="L5" s="112"/>
      <c r="M5" s="112"/>
      <c r="N5" s="112"/>
      <c r="O5" s="112"/>
      <c r="P5" s="112"/>
      <c r="Q5" s="112"/>
      <c r="R5" s="112"/>
    </row>
    <row r="6" spans="1:22" s="5" customFormat="1" ht="167.25" customHeight="1" x14ac:dyDescent="0.2">
      <c r="A6" s="101" t="s">
        <v>9</v>
      </c>
      <c r="B6" s="101" t="s">
        <v>10</v>
      </c>
      <c r="C6" s="99" t="s">
        <v>25</v>
      </c>
      <c r="D6" s="99" t="s">
        <v>11</v>
      </c>
      <c r="E6" s="99" t="s">
        <v>32</v>
      </c>
      <c r="F6" s="31" t="s">
        <v>37</v>
      </c>
      <c r="G6" s="101" t="s">
        <v>33</v>
      </c>
      <c r="H6" s="101" t="s">
        <v>1</v>
      </c>
      <c r="I6" s="101" t="s">
        <v>13</v>
      </c>
      <c r="J6" s="101" t="s">
        <v>18</v>
      </c>
      <c r="K6" s="99" t="s">
        <v>14</v>
      </c>
      <c r="L6" s="99" t="s">
        <v>16</v>
      </c>
      <c r="M6" s="99" t="s">
        <v>17</v>
      </c>
      <c r="N6" s="29" t="s">
        <v>38</v>
      </c>
      <c r="O6" s="29" t="s">
        <v>21</v>
      </c>
      <c r="P6" s="31" t="s">
        <v>35</v>
      </c>
      <c r="Q6" s="29" t="s">
        <v>5</v>
      </c>
      <c r="R6" s="29" t="s">
        <v>34</v>
      </c>
    </row>
    <row r="7" spans="1:22" s="3" customFormat="1" ht="29.25" customHeight="1" x14ac:dyDescent="0.2">
      <c r="A7" s="101"/>
      <c r="B7" s="101"/>
      <c r="C7" s="100"/>
      <c r="D7" s="100"/>
      <c r="E7" s="100"/>
      <c r="F7" s="36"/>
      <c r="G7" s="101"/>
      <c r="H7" s="101"/>
      <c r="I7" s="101"/>
      <c r="J7" s="101"/>
      <c r="K7" s="100"/>
      <c r="L7" s="100"/>
      <c r="M7" s="100"/>
      <c r="N7" s="32" t="s">
        <v>0</v>
      </c>
      <c r="O7" s="32" t="s">
        <v>0</v>
      </c>
      <c r="P7" s="32" t="s">
        <v>0</v>
      </c>
      <c r="Q7" s="32" t="s">
        <v>0</v>
      </c>
      <c r="R7" s="32" t="s">
        <v>0</v>
      </c>
    </row>
    <row r="8" spans="1:22" s="3" customFormat="1" ht="115.5" customHeight="1" x14ac:dyDescent="0.2">
      <c r="A8" s="98">
        <v>2</v>
      </c>
      <c r="B8" s="72" t="s">
        <v>46</v>
      </c>
      <c r="C8" s="72"/>
      <c r="D8" s="72" t="s">
        <v>28</v>
      </c>
      <c r="E8" s="72" t="s">
        <v>31</v>
      </c>
      <c r="F8" s="70" t="s">
        <v>47</v>
      </c>
      <c r="G8" s="94"/>
      <c r="H8" s="94"/>
      <c r="I8" s="79"/>
      <c r="J8" s="94"/>
      <c r="K8" s="70" t="s">
        <v>36</v>
      </c>
      <c r="L8" s="79"/>
      <c r="M8" s="82"/>
      <c r="N8" s="125">
        <v>122</v>
      </c>
      <c r="O8" s="88"/>
      <c r="P8" s="126">
        <v>312</v>
      </c>
      <c r="Q8" s="127">
        <f>N8*P8</f>
        <v>38064</v>
      </c>
      <c r="R8" s="124">
        <f>O8*P8</f>
        <v>0</v>
      </c>
    </row>
    <row r="9" spans="1:22" s="4" customFormat="1" ht="57" customHeight="1" thickBot="1" x14ac:dyDescent="0.3">
      <c r="A9" s="98"/>
      <c r="B9" s="72"/>
      <c r="C9" s="72"/>
      <c r="D9" s="72"/>
      <c r="E9" s="72"/>
      <c r="F9" s="71"/>
      <c r="G9" s="96"/>
      <c r="H9" s="96"/>
      <c r="I9" s="81"/>
      <c r="J9" s="96"/>
      <c r="K9" s="71"/>
      <c r="L9" s="81"/>
      <c r="M9" s="84"/>
      <c r="N9" s="125"/>
      <c r="O9" s="122"/>
      <c r="P9" s="126"/>
      <c r="Q9" s="127"/>
      <c r="R9" s="124"/>
    </row>
    <row r="10" spans="1:22" s="4" customFormat="1" ht="57" customHeight="1" thickBot="1" x14ac:dyDescent="0.3">
      <c r="A10" s="37"/>
      <c r="B10" s="39"/>
      <c r="C10" s="12"/>
      <c r="D10" s="12"/>
      <c r="E10" s="12"/>
      <c r="F10" s="12"/>
      <c r="G10" s="12"/>
      <c r="H10" s="14"/>
      <c r="I10" s="14"/>
      <c r="J10" s="14"/>
      <c r="K10" s="123" t="s">
        <v>39</v>
      </c>
      <c r="L10" s="123"/>
      <c r="M10" s="123"/>
      <c r="N10" s="123"/>
      <c r="O10" s="47"/>
      <c r="P10" s="18"/>
      <c r="Q10" s="13"/>
      <c r="R10" s="16"/>
    </row>
    <row r="11" spans="1:22" s="23" customFormat="1" ht="23.25" x14ac:dyDescent="0.35">
      <c r="A11" s="23" t="s">
        <v>22</v>
      </c>
      <c r="H11" s="24"/>
      <c r="I11" s="24"/>
      <c r="J11" s="24"/>
      <c r="K11" s="24"/>
      <c r="L11" s="24"/>
      <c r="M11" s="24"/>
      <c r="N11" s="25"/>
      <c r="O11" s="46"/>
      <c r="P11" s="25"/>
      <c r="Q11" s="25"/>
    </row>
    <row r="12" spans="1:22" s="23" customFormat="1" ht="23.25" x14ac:dyDescent="0.35">
      <c r="A12" s="23" t="s">
        <v>23</v>
      </c>
      <c r="H12" s="24"/>
      <c r="I12" s="24"/>
      <c r="J12" s="24"/>
      <c r="K12" s="24"/>
      <c r="L12" s="24"/>
      <c r="M12" s="24"/>
      <c r="N12" s="25"/>
      <c r="O12" s="25"/>
      <c r="P12" s="25"/>
      <c r="Q12" s="25"/>
    </row>
    <row r="13" spans="1:22" s="23" customFormat="1" ht="23.25" x14ac:dyDescent="0.35">
      <c r="A13" s="23" t="s">
        <v>24</v>
      </c>
      <c r="H13" s="24"/>
      <c r="I13" s="24"/>
      <c r="J13" s="24"/>
      <c r="K13" s="24"/>
      <c r="L13" s="24"/>
      <c r="M13" s="24"/>
      <c r="N13" s="25"/>
      <c r="O13" s="25"/>
      <c r="P13" s="25"/>
      <c r="Q13" s="25"/>
    </row>
    <row r="14" spans="1:22" s="23" customFormat="1" ht="23.25" x14ac:dyDescent="0.35">
      <c r="A14" s="23" t="s">
        <v>40</v>
      </c>
      <c r="H14" s="24"/>
      <c r="I14" s="24"/>
      <c r="J14" s="24"/>
      <c r="K14" s="24"/>
      <c r="L14" s="24"/>
      <c r="M14" s="24"/>
      <c r="N14" s="25"/>
      <c r="O14" s="25"/>
      <c r="P14" s="25"/>
      <c r="Q14" s="25"/>
    </row>
    <row r="18" spans="4:14" x14ac:dyDescent="0.25">
      <c r="D18" s="26"/>
    </row>
    <row r="20" spans="4:14" ht="23.25" x14ac:dyDescent="0.25">
      <c r="N20" s="44"/>
    </row>
  </sheetData>
  <mergeCells count="36">
    <mergeCell ref="K10:N10"/>
    <mergeCell ref="D6:D7"/>
    <mergeCell ref="N8:N9"/>
    <mergeCell ref="P8:P9"/>
    <mergeCell ref="Q8:Q9"/>
    <mergeCell ref="E6:E7"/>
    <mergeCell ref="M6:M7"/>
    <mergeCell ref="G6:G7"/>
    <mergeCell ref="H6:H7"/>
    <mergeCell ref="I6:I7"/>
    <mergeCell ref="J6:J7"/>
    <mergeCell ref="K6:K7"/>
    <mergeCell ref="L6:L7"/>
    <mergeCell ref="F8:F9"/>
    <mergeCell ref="G8:G9"/>
    <mergeCell ref="H8:H9"/>
    <mergeCell ref="R8:R9"/>
    <mergeCell ref="A8:A9"/>
    <mergeCell ref="B8:B9"/>
    <mergeCell ref="C8:C9"/>
    <mergeCell ref="D8:D9"/>
    <mergeCell ref="E8:E9"/>
    <mergeCell ref="I8:I9"/>
    <mergeCell ref="J8:J9"/>
    <mergeCell ref="K8:K9"/>
    <mergeCell ref="L8:L9"/>
    <mergeCell ref="M8:M9"/>
    <mergeCell ref="O8:O9"/>
    <mergeCell ref="A6:A7"/>
    <mergeCell ref="B6:B7"/>
    <mergeCell ref="C6:C7"/>
    <mergeCell ref="A1:R1"/>
    <mergeCell ref="A2:R2"/>
    <mergeCell ref="B3:C3"/>
    <mergeCell ref="B4:C4"/>
    <mergeCell ref="A5:R5"/>
  </mergeCells>
  <printOptions horizontalCentered="1" verticalCentered="1"/>
  <pageMargins left="0.31496062992125984" right="0.31496062992125984" top="0.19685039370078741" bottom="0.19685039370078741" header="0.31496062992125984" footer="0.31496062992125984"/>
  <pageSetup paperSize="9" scale="22" orientation="landscape" r:id="rId1"/>
  <headerFooter>
    <oddHeader xml:space="preserve">&amp;C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20"/>
  <sheetViews>
    <sheetView view="pageBreakPreview" topLeftCell="A4" zoomScale="60" zoomScaleNormal="74" workbookViewId="0">
      <selection activeCell="K10" sqref="K10:N10"/>
    </sheetView>
  </sheetViews>
  <sheetFormatPr defaultColWidth="8.85546875" defaultRowHeight="15" x14ac:dyDescent="0.25"/>
  <cols>
    <col min="1" max="1" width="47.140625" customWidth="1"/>
    <col min="2" max="2" width="53.28515625" customWidth="1"/>
    <col min="3" max="3" width="47.140625" customWidth="1"/>
    <col min="4" max="4" width="40.85546875" customWidth="1"/>
    <col min="5" max="6" width="47.140625" customWidth="1"/>
    <col min="7" max="7" width="57.140625" customWidth="1"/>
    <col min="8" max="8" width="29.42578125" style="1" customWidth="1"/>
    <col min="9" max="9" width="29.140625" style="1" customWidth="1"/>
    <col min="10" max="11" width="18.42578125" style="1" customWidth="1"/>
    <col min="12" max="12" width="20.140625" style="1" customWidth="1"/>
    <col min="13" max="13" width="18.42578125" style="1" customWidth="1"/>
    <col min="14" max="14" width="26.7109375" style="7" customWidth="1"/>
    <col min="15" max="15" width="25.5703125" style="7" customWidth="1"/>
    <col min="16" max="16" width="28.5703125" style="7" customWidth="1"/>
    <col min="17" max="17" width="33.42578125" style="7" customWidth="1"/>
    <col min="18" max="18" width="39.140625" customWidth="1"/>
  </cols>
  <sheetData>
    <row r="1" spans="1:22" ht="33" customHeight="1" x14ac:dyDescent="0.25">
      <c r="A1" s="102" t="s">
        <v>41</v>
      </c>
      <c r="B1" s="103"/>
      <c r="C1" s="103"/>
      <c r="D1" s="103"/>
      <c r="E1" s="103"/>
      <c r="F1" s="103"/>
      <c r="G1" s="103"/>
      <c r="H1" s="104"/>
      <c r="I1" s="104"/>
      <c r="J1" s="104"/>
      <c r="K1" s="104"/>
      <c r="L1" s="104"/>
      <c r="M1" s="104"/>
      <c r="N1" s="104"/>
      <c r="O1" s="104"/>
      <c r="P1" s="104"/>
      <c r="Q1" s="104"/>
      <c r="R1" s="104"/>
    </row>
    <row r="2" spans="1:22" ht="112.5" customHeight="1" x14ac:dyDescent="0.25">
      <c r="A2" s="105" t="s">
        <v>42</v>
      </c>
      <c r="B2" s="106"/>
      <c r="C2" s="106"/>
      <c r="D2" s="106"/>
      <c r="E2" s="106"/>
      <c r="F2" s="106"/>
      <c r="G2" s="106"/>
      <c r="H2" s="107"/>
      <c r="I2" s="107"/>
      <c r="J2" s="107"/>
      <c r="K2" s="107"/>
      <c r="L2" s="107"/>
      <c r="M2" s="107"/>
      <c r="N2" s="107"/>
      <c r="O2" s="107"/>
      <c r="P2" s="107"/>
      <c r="Q2" s="107"/>
      <c r="R2" s="107"/>
      <c r="S2" s="6"/>
      <c r="T2" s="6"/>
      <c r="U2" s="6"/>
      <c r="V2" s="6"/>
    </row>
    <row r="3" spans="1:22" ht="66.95" customHeight="1" x14ac:dyDescent="0.25">
      <c r="A3" s="19" t="s">
        <v>7</v>
      </c>
      <c r="B3" s="108"/>
      <c r="C3" s="109"/>
      <c r="D3" s="27"/>
      <c r="E3" s="27"/>
      <c r="F3" s="27"/>
      <c r="G3" s="27"/>
      <c r="H3" s="27"/>
      <c r="I3" s="27"/>
      <c r="J3" s="27"/>
      <c r="K3" s="27"/>
      <c r="L3" s="27"/>
      <c r="M3" s="27"/>
      <c r="N3" s="27"/>
      <c r="O3" s="27"/>
      <c r="P3" s="27"/>
      <c r="Q3" s="27"/>
      <c r="R3" s="28"/>
      <c r="S3" s="6"/>
      <c r="T3" s="6"/>
      <c r="U3" s="6"/>
      <c r="V3" s="6"/>
    </row>
    <row r="4" spans="1:22" ht="66.95" customHeight="1" x14ac:dyDescent="0.25">
      <c r="A4" s="19" t="s">
        <v>8</v>
      </c>
      <c r="B4" s="110"/>
      <c r="C4" s="111"/>
      <c r="D4" s="27"/>
      <c r="E4" s="27"/>
      <c r="F4" s="27"/>
      <c r="G4" s="27"/>
      <c r="H4" s="27"/>
      <c r="I4" s="27"/>
      <c r="J4" s="27"/>
      <c r="K4" s="27"/>
      <c r="L4" s="27"/>
      <c r="M4" s="27"/>
      <c r="N4" s="27"/>
      <c r="O4" s="27"/>
      <c r="P4" s="27"/>
      <c r="Q4" s="27"/>
      <c r="R4" s="28"/>
      <c r="S4" s="6"/>
      <c r="T4" s="6"/>
      <c r="U4" s="6"/>
      <c r="V4" s="6"/>
    </row>
    <row r="5" spans="1:22" s="2" customFormat="1" ht="50.25" customHeight="1" x14ac:dyDescent="0.35">
      <c r="A5" s="101" t="s">
        <v>3</v>
      </c>
      <c r="B5" s="101"/>
      <c r="C5" s="101"/>
      <c r="D5" s="101"/>
      <c r="E5" s="101"/>
      <c r="F5" s="101"/>
      <c r="G5" s="101"/>
      <c r="H5" s="112"/>
      <c r="I5" s="112"/>
      <c r="J5" s="112"/>
      <c r="K5" s="112"/>
      <c r="L5" s="112"/>
      <c r="M5" s="112"/>
      <c r="N5" s="112"/>
      <c r="O5" s="112"/>
      <c r="P5" s="112"/>
      <c r="Q5" s="112"/>
      <c r="R5" s="112"/>
    </row>
    <row r="6" spans="1:22" s="5" customFormat="1" ht="167.25" customHeight="1" x14ac:dyDescent="0.2">
      <c r="A6" s="101" t="s">
        <v>9</v>
      </c>
      <c r="B6" s="101" t="s">
        <v>10</v>
      </c>
      <c r="C6" s="99" t="s">
        <v>25</v>
      </c>
      <c r="D6" s="99" t="s">
        <v>11</v>
      </c>
      <c r="E6" s="99" t="s">
        <v>32</v>
      </c>
      <c r="F6" s="31" t="s">
        <v>37</v>
      </c>
      <c r="G6" s="101" t="s">
        <v>33</v>
      </c>
      <c r="H6" s="101" t="s">
        <v>1</v>
      </c>
      <c r="I6" s="101" t="s">
        <v>13</v>
      </c>
      <c r="J6" s="101" t="s">
        <v>18</v>
      </c>
      <c r="K6" s="99" t="s">
        <v>14</v>
      </c>
      <c r="L6" s="99" t="s">
        <v>16</v>
      </c>
      <c r="M6" s="99" t="s">
        <v>17</v>
      </c>
      <c r="N6" s="29" t="s">
        <v>38</v>
      </c>
      <c r="O6" s="29" t="s">
        <v>21</v>
      </c>
      <c r="P6" s="31" t="s">
        <v>35</v>
      </c>
      <c r="Q6" s="29" t="s">
        <v>5</v>
      </c>
      <c r="R6" s="29" t="s">
        <v>34</v>
      </c>
    </row>
    <row r="7" spans="1:22" s="3" customFormat="1" ht="29.25" customHeight="1" x14ac:dyDescent="0.2">
      <c r="A7" s="101"/>
      <c r="B7" s="101"/>
      <c r="C7" s="100"/>
      <c r="D7" s="100"/>
      <c r="E7" s="100"/>
      <c r="F7" s="36"/>
      <c r="G7" s="101"/>
      <c r="H7" s="101"/>
      <c r="I7" s="101"/>
      <c r="J7" s="101"/>
      <c r="K7" s="100"/>
      <c r="L7" s="100"/>
      <c r="M7" s="100"/>
      <c r="N7" s="32" t="s">
        <v>0</v>
      </c>
      <c r="O7" s="32" t="s">
        <v>0</v>
      </c>
      <c r="P7" s="32" t="s">
        <v>0</v>
      </c>
      <c r="Q7" s="32" t="s">
        <v>0</v>
      </c>
      <c r="R7" s="32" t="s">
        <v>0</v>
      </c>
    </row>
    <row r="8" spans="1:22" s="3" customFormat="1" ht="115.5" customHeight="1" x14ac:dyDescent="0.2">
      <c r="A8" s="63">
        <v>3</v>
      </c>
      <c r="B8" s="129" t="s">
        <v>48</v>
      </c>
      <c r="C8" s="129"/>
      <c r="D8" s="129" t="s">
        <v>28</v>
      </c>
      <c r="E8" s="129" t="s">
        <v>31</v>
      </c>
      <c r="F8" s="70" t="s">
        <v>47</v>
      </c>
      <c r="G8" s="94"/>
      <c r="H8" s="94"/>
      <c r="I8" s="79"/>
      <c r="J8" s="94"/>
      <c r="K8" s="70" t="s">
        <v>36</v>
      </c>
      <c r="L8" s="79"/>
      <c r="M8" s="82"/>
      <c r="N8" s="125">
        <v>110</v>
      </c>
      <c r="O8" s="88"/>
      <c r="P8" s="126">
        <v>132</v>
      </c>
      <c r="Q8" s="127">
        <f>N8*P8</f>
        <v>14520</v>
      </c>
      <c r="R8" s="124">
        <f>O8*P8</f>
        <v>0</v>
      </c>
    </row>
    <row r="9" spans="1:22" s="4" customFormat="1" ht="57" customHeight="1" thickBot="1" x14ac:dyDescent="0.3">
      <c r="A9" s="128"/>
      <c r="B9" s="130"/>
      <c r="C9" s="130"/>
      <c r="D9" s="130"/>
      <c r="E9" s="130"/>
      <c r="F9" s="71"/>
      <c r="G9" s="96"/>
      <c r="H9" s="96"/>
      <c r="I9" s="81"/>
      <c r="J9" s="96"/>
      <c r="K9" s="71"/>
      <c r="L9" s="81"/>
      <c r="M9" s="84"/>
      <c r="N9" s="125"/>
      <c r="O9" s="122"/>
      <c r="P9" s="126"/>
      <c r="Q9" s="127"/>
      <c r="R9" s="124"/>
    </row>
    <row r="10" spans="1:22" s="4" customFormat="1" ht="57" customHeight="1" thickBot="1" x14ac:dyDescent="0.3">
      <c r="A10" s="37"/>
      <c r="B10" s="39"/>
      <c r="C10" s="12"/>
      <c r="D10" s="12"/>
      <c r="E10" s="12"/>
      <c r="F10" s="12"/>
      <c r="G10" s="12"/>
      <c r="H10" s="14"/>
      <c r="I10" s="14"/>
      <c r="J10" s="14"/>
      <c r="K10" s="123" t="s">
        <v>39</v>
      </c>
      <c r="L10" s="123"/>
      <c r="M10" s="123"/>
      <c r="N10" s="123"/>
      <c r="O10" s="47"/>
      <c r="P10" s="18"/>
      <c r="Q10" s="13"/>
      <c r="R10" s="16"/>
    </row>
    <row r="11" spans="1:22" s="23" customFormat="1" ht="23.25" x14ac:dyDescent="0.35">
      <c r="A11" s="23" t="s">
        <v>22</v>
      </c>
      <c r="H11" s="24"/>
      <c r="I11" s="24"/>
      <c r="J11" s="24"/>
      <c r="K11" s="24"/>
      <c r="L11" s="24"/>
      <c r="M11" s="24"/>
      <c r="N11" s="25"/>
      <c r="O11" s="46"/>
      <c r="P11" s="25"/>
      <c r="Q11" s="25"/>
    </row>
    <row r="12" spans="1:22" s="23" customFormat="1" ht="23.25" x14ac:dyDescent="0.35">
      <c r="A12" s="23" t="s">
        <v>23</v>
      </c>
      <c r="H12" s="24"/>
      <c r="I12" s="24"/>
      <c r="J12" s="24"/>
      <c r="K12" s="24"/>
      <c r="L12" s="24"/>
      <c r="M12" s="24"/>
      <c r="N12" s="25"/>
      <c r="O12" s="25"/>
      <c r="P12" s="25"/>
      <c r="Q12" s="25"/>
    </row>
    <row r="13" spans="1:22" s="23" customFormat="1" ht="23.25" x14ac:dyDescent="0.35">
      <c r="A13" s="23" t="s">
        <v>24</v>
      </c>
      <c r="H13" s="24"/>
      <c r="I13" s="24"/>
      <c r="J13" s="24"/>
      <c r="K13" s="24"/>
      <c r="L13" s="24"/>
      <c r="M13" s="24"/>
      <c r="N13" s="25"/>
      <c r="O13" s="25"/>
      <c r="P13" s="25"/>
      <c r="Q13" s="25"/>
    </row>
    <row r="14" spans="1:22" s="23" customFormat="1" ht="23.25" x14ac:dyDescent="0.35">
      <c r="A14" s="23" t="s">
        <v>40</v>
      </c>
      <c r="H14" s="24"/>
      <c r="I14" s="24"/>
      <c r="J14" s="24"/>
      <c r="K14" s="24"/>
      <c r="L14" s="24"/>
      <c r="M14" s="24"/>
      <c r="N14" s="25"/>
      <c r="O14" s="25"/>
      <c r="P14" s="25"/>
      <c r="Q14" s="25"/>
    </row>
    <row r="18" spans="4:14" x14ac:dyDescent="0.25">
      <c r="D18" s="26"/>
    </row>
    <row r="20" spans="4:14" ht="23.25" x14ac:dyDescent="0.25">
      <c r="N20" s="44"/>
    </row>
  </sheetData>
  <mergeCells count="36">
    <mergeCell ref="K10:N10"/>
    <mergeCell ref="D6:D7"/>
    <mergeCell ref="N8:N9"/>
    <mergeCell ref="P8:P9"/>
    <mergeCell ref="Q8:Q9"/>
    <mergeCell ref="E6:E7"/>
    <mergeCell ref="M6:M7"/>
    <mergeCell ref="G6:G7"/>
    <mergeCell ref="H6:H7"/>
    <mergeCell ref="I6:I7"/>
    <mergeCell ref="J6:J7"/>
    <mergeCell ref="K6:K7"/>
    <mergeCell ref="L6:L7"/>
    <mergeCell ref="F8:F9"/>
    <mergeCell ref="G8:G9"/>
    <mergeCell ref="H8:H9"/>
    <mergeCell ref="R8:R9"/>
    <mergeCell ref="A8:A9"/>
    <mergeCell ref="B8:B9"/>
    <mergeCell ref="C8:C9"/>
    <mergeCell ref="D8:D9"/>
    <mergeCell ref="E8:E9"/>
    <mergeCell ref="I8:I9"/>
    <mergeCell ref="J8:J9"/>
    <mergeCell ref="K8:K9"/>
    <mergeCell ref="L8:L9"/>
    <mergeCell ref="M8:M9"/>
    <mergeCell ref="O8:O9"/>
    <mergeCell ref="A6:A7"/>
    <mergeCell ref="B6:B7"/>
    <mergeCell ref="C6:C7"/>
    <mergeCell ref="A1:R1"/>
    <mergeCell ref="A2:R2"/>
    <mergeCell ref="B3:C3"/>
    <mergeCell ref="B4:C4"/>
    <mergeCell ref="A5:R5"/>
  </mergeCells>
  <printOptions horizontalCentered="1" verticalCentered="1"/>
  <pageMargins left="0.31496062992125984" right="0.31496062992125984" top="0.19685039370078741" bottom="0.19685039370078741" header="0.31496062992125984" footer="0.31496062992125984"/>
  <pageSetup paperSize="9" scale="22" orientation="landscape" r:id="rId1"/>
  <headerFooter>
    <oddHeader xml:space="preserve">&amp;C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V20"/>
  <sheetViews>
    <sheetView view="pageBreakPreview" topLeftCell="A3" zoomScale="60" zoomScaleNormal="74" workbookViewId="0">
      <selection activeCell="K10" sqref="K10:N10"/>
    </sheetView>
  </sheetViews>
  <sheetFormatPr defaultColWidth="8.85546875" defaultRowHeight="15" x14ac:dyDescent="0.25"/>
  <cols>
    <col min="1" max="1" width="47.140625" customWidth="1"/>
    <col min="2" max="2" width="53.28515625" customWidth="1"/>
    <col min="3" max="3" width="47.140625" customWidth="1"/>
    <col min="4" max="4" width="40.85546875" customWidth="1"/>
    <col min="5" max="6" width="47.140625" customWidth="1"/>
    <col min="7" max="7" width="57.140625" customWidth="1"/>
    <col min="8" max="8" width="29.42578125" style="1" customWidth="1"/>
    <col min="9" max="9" width="29.140625" style="1" customWidth="1"/>
    <col min="10" max="11" width="18.42578125" style="1" customWidth="1"/>
    <col min="12" max="12" width="20.140625" style="1" customWidth="1"/>
    <col min="13" max="13" width="18.42578125" style="1" customWidth="1"/>
    <col min="14" max="14" width="26.7109375" style="7" customWidth="1"/>
    <col min="15" max="15" width="25.5703125" style="7" customWidth="1"/>
    <col min="16" max="16" width="28.5703125" style="7" customWidth="1"/>
    <col min="17" max="17" width="33.42578125" style="7" customWidth="1"/>
    <col min="18" max="18" width="39.140625" customWidth="1"/>
  </cols>
  <sheetData>
    <row r="1" spans="1:22" ht="33" customHeight="1" x14ac:dyDescent="0.25">
      <c r="A1" s="102" t="s">
        <v>41</v>
      </c>
      <c r="B1" s="103"/>
      <c r="C1" s="103"/>
      <c r="D1" s="103"/>
      <c r="E1" s="103"/>
      <c r="F1" s="103"/>
      <c r="G1" s="103"/>
      <c r="H1" s="104"/>
      <c r="I1" s="104"/>
      <c r="J1" s="104"/>
      <c r="K1" s="104"/>
      <c r="L1" s="104"/>
      <c r="M1" s="104"/>
      <c r="N1" s="104"/>
      <c r="O1" s="104"/>
      <c r="P1" s="104"/>
      <c r="Q1" s="104"/>
      <c r="R1" s="104"/>
    </row>
    <row r="2" spans="1:22" ht="112.5" customHeight="1" x14ac:dyDescent="0.25">
      <c r="A2" s="105" t="s">
        <v>42</v>
      </c>
      <c r="B2" s="106"/>
      <c r="C2" s="106"/>
      <c r="D2" s="106"/>
      <c r="E2" s="106"/>
      <c r="F2" s="106"/>
      <c r="G2" s="106"/>
      <c r="H2" s="107"/>
      <c r="I2" s="107"/>
      <c r="J2" s="107"/>
      <c r="K2" s="107"/>
      <c r="L2" s="107"/>
      <c r="M2" s="107"/>
      <c r="N2" s="107"/>
      <c r="O2" s="107"/>
      <c r="P2" s="107"/>
      <c r="Q2" s="107"/>
      <c r="R2" s="107"/>
      <c r="S2" s="6"/>
      <c r="T2" s="6"/>
      <c r="U2" s="6"/>
      <c r="V2" s="6"/>
    </row>
    <row r="3" spans="1:22" ht="66.95" customHeight="1" x14ac:dyDescent="0.25">
      <c r="A3" s="19" t="s">
        <v>7</v>
      </c>
      <c r="B3" s="108"/>
      <c r="C3" s="109"/>
      <c r="D3" s="27"/>
      <c r="E3" s="27"/>
      <c r="F3" s="27"/>
      <c r="G3" s="27"/>
      <c r="H3" s="27"/>
      <c r="I3" s="27"/>
      <c r="J3" s="27"/>
      <c r="K3" s="27"/>
      <c r="L3" s="27"/>
      <c r="M3" s="27"/>
      <c r="N3" s="27"/>
      <c r="O3" s="27"/>
      <c r="P3" s="27"/>
      <c r="Q3" s="27"/>
      <c r="R3" s="28"/>
      <c r="S3" s="6"/>
      <c r="T3" s="6"/>
      <c r="U3" s="6"/>
      <c r="V3" s="6"/>
    </row>
    <row r="4" spans="1:22" ht="66.95" customHeight="1" x14ac:dyDescent="0.25">
      <c r="A4" s="19" t="s">
        <v>8</v>
      </c>
      <c r="B4" s="110"/>
      <c r="C4" s="111"/>
      <c r="D4" s="27"/>
      <c r="E4" s="27"/>
      <c r="F4" s="27"/>
      <c r="G4" s="27"/>
      <c r="H4" s="27"/>
      <c r="I4" s="27"/>
      <c r="J4" s="27"/>
      <c r="K4" s="27"/>
      <c r="L4" s="27"/>
      <c r="M4" s="27"/>
      <c r="N4" s="27"/>
      <c r="O4" s="27"/>
      <c r="P4" s="27"/>
      <c r="Q4" s="27"/>
      <c r="R4" s="28"/>
      <c r="S4" s="6"/>
      <c r="T4" s="6"/>
      <c r="U4" s="6"/>
      <c r="V4" s="6"/>
    </row>
    <row r="5" spans="1:22" s="2" customFormat="1" ht="50.25" customHeight="1" x14ac:dyDescent="0.35">
      <c r="A5" s="101" t="s">
        <v>3</v>
      </c>
      <c r="B5" s="101"/>
      <c r="C5" s="101"/>
      <c r="D5" s="101"/>
      <c r="E5" s="101"/>
      <c r="F5" s="101"/>
      <c r="G5" s="101"/>
      <c r="H5" s="112"/>
      <c r="I5" s="112"/>
      <c r="J5" s="112"/>
      <c r="K5" s="112"/>
      <c r="L5" s="112"/>
      <c r="M5" s="112"/>
      <c r="N5" s="112"/>
      <c r="O5" s="112"/>
      <c r="P5" s="112"/>
      <c r="Q5" s="112"/>
      <c r="R5" s="112"/>
    </row>
    <row r="6" spans="1:22" s="5" customFormat="1" ht="167.25" customHeight="1" x14ac:dyDescent="0.2">
      <c r="A6" s="101" t="s">
        <v>9</v>
      </c>
      <c r="B6" s="101" t="s">
        <v>10</v>
      </c>
      <c r="C6" s="99" t="s">
        <v>25</v>
      </c>
      <c r="D6" s="99" t="s">
        <v>11</v>
      </c>
      <c r="E6" s="99" t="s">
        <v>32</v>
      </c>
      <c r="F6" s="31" t="s">
        <v>37</v>
      </c>
      <c r="G6" s="101" t="s">
        <v>33</v>
      </c>
      <c r="H6" s="101" t="s">
        <v>1</v>
      </c>
      <c r="I6" s="101" t="s">
        <v>13</v>
      </c>
      <c r="J6" s="101" t="s">
        <v>18</v>
      </c>
      <c r="K6" s="99" t="s">
        <v>14</v>
      </c>
      <c r="L6" s="99" t="s">
        <v>16</v>
      </c>
      <c r="M6" s="99" t="s">
        <v>17</v>
      </c>
      <c r="N6" s="29" t="s">
        <v>38</v>
      </c>
      <c r="O6" s="29" t="s">
        <v>21</v>
      </c>
      <c r="P6" s="31" t="s">
        <v>35</v>
      </c>
      <c r="Q6" s="29" t="s">
        <v>5</v>
      </c>
      <c r="R6" s="29" t="s">
        <v>34</v>
      </c>
    </row>
    <row r="7" spans="1:22" s="3" customFormat="1" ht="29.25" customHeight="1" x14ac:dyDescent="0.2">
      <c r="A7" s="101"/>
      <c r="B7" s="101"/>
      <c r="C7" s="100"/>
      <c r="D7" s="100"/>
      <c r="E7" s="100"/>
      <c r="F7" s="36"/>
      <c r="G7" s="101"/>
      <c r="H7" s="101"/>
      <c r="I7" s="101"/>
      <c r="J7" s="101"/>
      <c r="K7" s="100"/>
      <c r="L7" s="100"/>
      <c r="M7" s="100"/>
      <c r="N7" s="32" t="s">
        <v>0</v>
      </c>
      <c r="O7" s="32" t="s">
        <v>0</v>
      </c>
      <c r="P7" s="32" t="s">
        <v>0</v>
      </c>
      <c r="Q7" s="32" t="s">
        <v>0</v>
      </c>
      <c r="R7" s="32" t="s">
        <v>0</v>
      </c>
    </row>
    <row r="8" spans="1:22" s="3" customFormat="1" ht="115.5" customHeight="1" x14ac:dyDescent="0.2">
      <c r="A8" s="98">
        <v>4</v>
      </c>
      <c r="B8" s="72" t="s">
        <v>49</v>
      </c>
      <c r="C8" s="72"/>
      <c r="D8" s="72" t="s">
        <v>28</v>
      </c>
      <c r="E8" s="72" t="s">
        <v>31</v>
      </c>
      <c r="F8" s="70" t="s">
        <v>50</v>
      </c>
      <c r="G8" s="94"/>
      <c r="H8" s="94"/>
      <c r="I8" s="79"/>
      <c r="J8" s="94"/>
      <c r="K8" s="70" t="s">
        <v>36</v>
      </c>
      <c r="L8" s="79"/>
      <c r="M8" s="82"/>
      <c r="N8" s="125">
        <v>110</v>
      </c>
      <c r="O8" s="88"/>
      <c r="P8" s="126">
        <v>112</v>
      </c>
      <c r="Q8" s="127">
        <f>N8*P8</f>
        <v>12320</v>
      </c>
      <c r="R8" s="124">
        <f>O8*P8</f>
        <v>0</v>
      </c>
    </row>
    <row r="9" spans="1:22" s="4" customFormat="1" ht="57" customHeight="1" thickBot="1" x14ac:dyDescent="0.3">
      <c r="A9" s="98"/>
      <c r="B9" s="72"/>
      <c r="C9" s="72"/>
      <c r="D9" s="72"/>
      <c r="E9" s="72"/>
      <c r="F9" s="71"/>
      <c r="G9" s="96"/>
      <c r="H9" s="96"/>
      <c r="I9" s="81"/>
      <c r="J9" s="96"/>
      <c r="K9" s="71"/>
      <c r="L9" s="81"/>
      <c r="M9" s="84"/>
      <c r="N9" s="125"/>
      <c r="O9" s="122"/>
      <c r="P9" s="126"/>
      <c r="Q9" s="127"/>
      <c r="R9" s="124"/>
    </row>
    <row r="10" spans="1:22" s="4" customFormat="1" ht="57" customHeight="1" thickBot="1" x14ac:dyDescent="0.3">
      <c r="A10" s="37"/>
      <c r="B10" s="39"/>
      <c r="C10" s="12"/>
      <c r="D10" s="12"/>
      <c r="E10" s="12"/>
      <c r="F10" s="12"/>
      <c r="G10" s="12"/>
      <c r="H10" s="14"/>
      <c r="I10" s="14"/>
      <c r="J10" s="14"/>
      <c r="K10" s="123" t="s">
        <v>39</v>
      </c>
      <c r="L10" s="123"/>
      <c r="M10" s="123"/>
      <c r="N10" s="123"/>
      <c r="O10" s="47"/>
      <c r="P10" s="18"/>
      <c r="Q10" s="13"/>
      <c r="R10" s="16"/>
    </row>
    <row r="11" spans="1:22" s="23" customFormat="1" ht="23.25" x14ac:dyDescent="0.35">
      <c r="A11" s="23" t="s">
        <v>22</v>
      </c>
      <c r="H11" s="24"/>
      <c r="I11" s="24"/>
      <c r="J11" s="24"/>
      <c r="K11" s="24"/>
      <c r="L11" s="24"/>
      <c r="M11" s="24"/>
      <c r="N11" s="25"/>
      <c r="O11" s="46"/>
      <c r="P11" s="25"/>
      <c r="Q11" s="25"/>
    </row>
    <row r="12" spans="1:22" s="23" customFormat="1" ht="23.25" x14ac:dyDescent="0.35">
      <c r="A12" s="23" t="s">
        <v>23</v>
      </c>
      <c r="H12" s="24"/>
      <c r="I12" s="24"/>
      <c r="J12" s="24"/>
      <c r="K12" s="24"/>
      <c r="L12" s="24"/>
      <c r="M12" s="24"/>
      <c r="N12" s="25"/>
      <c r="O12" s="25"/>
      <c r="P12" s="25"/>
      <c r="Q12" s="25"/>
    </row>
    <row r="13" spans="1:22" s="23" customFormat="1" ht="23.25" x14ac:dyDescent="0.35">
      <c r="A13" s="23" t="s">
        <v>24</v>
      </c>
      <c r="H13" s="24"/>
      <c r="I13" s="24"/>
      <c r="J13" s="24"/>
      <c r="K13" s="24"/>
      <c r="L13" s="24"/>
      <c r="M13" s="24"/>
      <c r="N13" s="25"/>
      <c r="O13" s="25"/>
      <c r="P13" s="25"/>
      <c r="Q13" s="25"/>
    </row>
    <row r="14" spans="1:22" s="23" customFormat="1" ht="23.25" x14ac:dyDescent="0.35">
      <c r="A14" s="23" t="s">
        <v>40</v>
      </c>
      <c r="H14" s="24"/>
      <c r="I14" s="24"/>
      <c r="J14" s="24"/>
      <c r="K14" s="24"/>
      <c r="L14" s="24"/>
      <c r="M14" s="24"/>
      <c r="N14" s="25"/>
      <c r="O14" s="25"/>
      <c r="P14" s="25"/>
      <c r="Q14" s="25"/>
    </row>
    <row r="18" spans="4:14" x14ac:dyDescent="0.25">
      <c r="D18" s="26"/>
    </row>
    <row r="20" spans="4:14" ht="23.25" x14ac:dyDescent="0.25">
      <c r="N20" s="44"/>
    </row>
  </sheetData>
  <mergeCells count="36">
    <mergeCell ref="K10:N10"/>
    <mergeCell ref="D6:D7"/>
    <mergeCell ref="N8:N9"/>
    <mergeCell ref="P8:P9"/>
    <mergeCell ref="Q8:Q9"/>
    <mergeCell ref="E6:E7"/>
    <mergeCell ref="M6:M7"/>
    <mergeCell ref="G6:G7"/>
    <mergeCell ref="H6:H7"/>
    <mergeCell ref="I6:I7"/>
    <mergeCell ref="J6:J7"/>
    <mergeCell ref="K6:K7"/>
    <mergeCell ref="L6:L7"/>
    <mergeCell ref="F8:F9"/>
    <mergeCell ref="G8:G9"/>
    <mergeCell ref="H8:H9"/>
    <mergeCell ref="R8:R9"/>
    <mergeCell ref="A8:A9"/>
    <mergeCell ref="B8:B9"/>
    <mergeCell ref="C8:C9"/>
    <mergeCell ref="D8:D9"/>
    <mergeCell ref="E8:E9"/>
    <mergeCell ref="I8:I9"/>
    <mergeCell ref="J8:J9"/>
    <mergeCell ref="K8:K9"/>
    <mergeCell ref="L8:L9"/>
    <mergeCell ref="M8:M9"/>
    <mergeCell ref="O8:O9"/>
    <mergeCell ref="A6:A7"/>
    <mergeCell ref="B6:B7"/>
    <mergeCell ref="C6:C7"/>
    <mergeCell ref="A1:R1"/>
    <mergeCell ref="A2:R2"/>
    <mergeCell ref="B3:C3"/>
    <mergeCell ref="B4:C4"/>
    <mergeCell ref="A5:R5"/>
  </mergeCells>
  <printOptions horizontalCentered="1" verticalCentered="1"/>
  <pageMargins left="0.31496062992125984" right="0.31496062992125984" top="0.19685039370078741" bottom="0.19685039370078741" header="0.31496062992125984" footer="0.31496062992125984"/>
  <pageSetup paperSize="9" scale="22" orientation="landscape" r:id="rId1"/>
  <headerFooter>
    <oddHeader xml:space="preserve">&amp;C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V17"/>
  <sheetViews>
    <sheetView view="pageBreakPreview" topLeftCell="A2" zoomScale="60" zoomScaleNormal="74" workbookViewId="0">
      <selection activeCell="N9" sqref="N9"/>
    </sheetView>
  </sheetViews>
  <sheetFormatPr defaultColWidth="8.85546875" defaultRowHeight="15" x14ac:dyDescent="0.25"/>
  <cols>
    <col min="1" max="1" width="47.140625" customWidth="1"/>
    <col min="2" max="2" width="53.28515625" customWidth="1"/>
    <col min="3" max="3" width="47.140625" customWidth="1"/>
    <col min="4" max="4" width="40.85546875" customWidth="1"/>
    <col min="5" max="6" width="47.140625" customWidth="1"/>
    <col min="7" max="7" width="57.140625" customWidth="1"/>
    <col min="8" max="8" width="29.42578125" style="1" customWidth="1"/>
    <col min="9" max="9" width="29.140625" style="1" customWidth="1"/>
    <col min="10" max="11" width="18.42578125" style="1" customWidth="1"/>
    <col min="12" max="12" width="20.140625" style="1" customWidth="1"/>
    <col min="13" max="13" width="18.42578125" style="1" customWidth="1"/>
    <col min="14" max="14" width="26.7109375" style="7" customWidth="1"/>
    <col min="15" max="15" width="25.5703125" style="7" customWidth="1"/>
    <col min="16" max="16" width="28.5703125" style="7" customWidth="1"/>
    <col min="17" max="17" width="33.42578125" style="7" customWidth="1"/>
    <col min="18" max="18" width="39.140625" customWidth="1"/>
  </cols>
  <sheetData>
    <row r="1" spans="1:22" ht="33" customHeight="1" x14ac:dyDescent="0.25">
      <c r="A1" s="102" t="s">
        <v>41</v>
      </c>
      <c r="B1" s="103"/>
      <c r="C1" s="103"/>
      <c r="D1" s="103"/>
      <c r="E1" s="103"/>
      <c r="F1" s="103"/>
      <c r="G1" s="103"/>
      <c r="H1" s="104"/>
      <c r="I1" s="104"/>
      <c r="J1" s="104"/>
      <c r="K1" s="104"/>
      <c r="L1" s="104"/>
      <c r="M1" s="104"/>
      <c r="N1" s="104"/>
      <c r="O1" s="104"/>
      <c r="P1" s="104"/>
      <c r="Q1" s="104"/>
      <c r="R1" s="104"/>
    </row>
    <row r="2" spans="1:22" ht="112.5" customHeight="1" x14ac:dyDescent="0.25">
      <c r="A2" s="105" t="s">
        <v>51</v>
      </c>
      <c r="B2" s="106"/>
      <c r="C2" s="106"/>
      <c r="D2" s="106"/>
      <c r="E2" s="106"/>
      <c r="F2" s="106"/>
      <c r="G2" s="106"/>
      <c r="H2" s="107"/>
      <c r="I2" s="107"/>
      <c r="J2" s="107"/>
      <c r="K2" s="107"/>
      <c r="L2" s="107"/>
      <c r="M2" s="107"/>
      <c r="N2" s="107"/>
      <c r="O2" s="107"/>
      <c r="P2" s="107"/>
      <c r="Q2" s="107"/>
      <c r="R2" s="107"/>
      <c r="S2" s="6"/>
      <c r="T2" s="6"/>
      <c r="U2" s="6"/>
      <c r="V2" s="6"/>
    </row>
    <row r="3" spans="1:22" ht="66.95" customHeight="1" x14ac:dyDescent="0.25">
      <c r="A3" s="19" t="s">
        <v>7</v>
      </c>
      <c r="B3" s="108"/>
      <c r="C3" s="109"/>
      <c r="D3" s="27"/>
      <c r="E3" s="27"/>
      <c r="F3" s="27"/>
      <c r="G3" s="27"/>
      <c r="H3" s="27"/>
      <c r="I3" s="27"/>
      <c r="J3" s="27"/>
      <c r="K3" s="27"/>
      <c r="L3" s="27"/>
      <c r="M3" s="27"/>
      <c r="N3" s="27"/>
      <c r="O3" s="27"/>
      <c r="P3" s="27"/>
      <c r="Q3" s="27"/>
      <c r="R3" s="28"/>
      <c r="S3" s="6"/>
      <c r="T3" s="6"/>
      <c r="U3" s="6"/>
      <c r="V3" s="6"/>
    </row>
    <row r="4" spans="1:22" ht="66.95" customHeight="1" x14ac:dyDescent="0.25">
      <c r="A4" s="19" t="s">
        <v>8</v>
      </c>
      <c r="B4" s="110"/>
      <c r="C4" s="111"/>
      <c r="D4" s="27"/>
      <c r="E4" s="27"/>
      <c r="F4" s="27"/>
      <c r="G4" s="27"/>
      <c r="H4" s="27"/>
      <c r="I4" s="27"/>
      <c r="J4" s="27"/>
      <c r="K4" s="27"/>
      <c r="L4" s="27"/>
      <c r="M4" s="27"/>
      <c r="N4" s="27"/>
      <c r="O4" s="27"/>
      <c r="P4" s="27"/>
      <c r="Q4" s="27"/>
      <c r="R4" s="28"/>
      <c r="S4" s="6"/>
      <c r="T4" s="6"/>
      <c r="U4" s="6"/>
      <c r="V4" s="6"/>
    </row>
    <row r="5" spans="1:22" s="2" customFormat="1" ht="50.25" customHeight="1" x14ac:dyDescent="0.35">
      <c r="A5" s="101" t="s">
        <v>3</v>
      </c>
      <c r="B5" s="101"/>
      <c r="C5" s="101"/>
      <c r="D5" s="101"/>
      <c r="E5" s="101"/>
      <c r="F5" s="101"/>
      <c r="G5" s="101"/>
      <c r="H5" s="112"/>
      <c r="I5" s="112"/>
      <c r="J5" s="112"/>
      <c r="K5" s="112"/>
      <c r="L5" s="112"/>
      <c r="M5" s="112"/>
      <c r="N5" s="112"/>
      <c r="O5" s="112"/>
      <c r="P5" s="112"/>
      <c r="Q5" s="112"/>
      <c r="R5" s="112"/>
    </row>
    <row r="6" spans="1:22" s="5" customFormat="1" ht="167.25" customHeight="1" x14ac:dyDescent="0.2">
      <c r="A6" s="101" t="s">
        <v>9</v>
      </c>
      <c r="B6" s="101" t="s">
        <v>10</v>
      </c>
      <c r="C6" s="99" t="s">
        <v>25</v>
      </c>
      <c r="D6" s="99" t="s">
        <v>11</v>
      </c>
      <c r="E6" s="99" t="s">
        <v>32</v>
      </c>
      <c r="F6" s="31" t="s">
        <v>37</v>
      </c>
      <c r="G6" s="101" t="s">
        <v>33</v>
      </c>
      <c r="H6" s="101" t="s">
        <v>1</v>
      </c>
      <c r="I6" s="101" t="s">
        <v>13</v>
      </c>
      <c r="J6" s="101" t="s">
        <v>18</v>
      </c>
      <c r="K6" s="99" t="s">
        <v>14</v>
      </c>
      <c r="L6" s="99" t="s">
        <v>16</v>
      </c>
      <c r="M6" s="99" t="s">
        <v>17</v>
      </c>
      <c r="N6" s="29" t="s">
        <v>38</v>
      </c>
      <c r="O6" s="29" t="s">
        <v>21</v>
      </c>
      <c r="P6" s="31" t="s">
        <v>35</v>
      </c>
      <c r="Q6" s="29" t="s">
        <v>5</v>
      </c>
      <c r="R6" s="29" t="s">
        <v>34</v>
      </c>
    </row>
    <row r="7" spans="1:22" s="3" customFormat="1" ht="29.25" customHeight="1" x14ac:dyDescent="0.2">
      <c r="A7" s="101"/>
      <c r="B7" s="101"/>
      <c r="C7" s="100"/>
      <c r="D7" s="100"/>
      <c r="E7" s="100"/>
      <c r="F7" s="36"/>
      <c r="G7" s="101"/>
      <c r="H7" s="101"/>
      <c r="I7" s="101"/>
      <c r="J7" s="101"/>
      <c r="K7" s="100"/>
      <c r="L7" s="100"/>
      <c r="M7" s="100"/>
      <c r="N7" s="32" t="s">
        <v>0</v>
      </c>
      <c r="O7" s="32" t="s">
        <v>0</v>
      </c>
      <c r="P7" s="32" t="s">
        <v>0</v>
      </c>
      <c r="Q7" s="32" t="s">
        <v>0</v>
      </c>
      <c r="R7" s="32" t="s">
        <v>0</v>
      </c>
    </row>
    <row r="8" spans="1:22" s="3" customFormat="1" ht="115.5" customHeight="1" x14ac:dyDescent="0.2">
      <c r="A8" s="52">
        <v>5</v>
      </c>
      <c r="B8" s="30" t="s">
        <v>52</v>
      </c>
      <c r="C8" s="30"/>
      <c r="D8" s="30" t="s">
        <v>28</v>
      </c>
      <c r="E8" s="30" t="s">
        <v>31</v>
      </c>
      <c r="F8" s="30" t="s">
        <v>61</v>
      </c>
      <c r="G8" s="33"/>
      <c r="H8" s="33"/>
      <c r="I8" s="34"/>
      <c r="J8" s="33"/>
      <c r="K8" s="30" t="s">
        <v>36</v>
      </c>
      <c r="L8" s="34"/>
      <c r="M8" s="35"/>
      <c r="N8" s="40">
        <v>133</v>
      </c>
      <c r="O8" s="44"/>
      <c r="P8" s="43">
        <v>216</v>
      </c>
      <c r="Q8" s="41">
        <f>N8*P8</f>
        <v>28728</v>
      </c>
      <c r="R8" s="42">
        <f>O8*P8</f>
        <v>0</v>
      </c>
    </row>
    <row r="9" spans="1:22" s="23" customFormat="1" ht="23.25" x14ac:dyDescent="0.35">
      <c r="A9" s="23" t="s">
        <v>22</v>
      </c>
      <c r="H9" s="24"/>
      <c r="I9" s="24"/>
      <c r="J9" s="24"/>
      <c r="K9" s="24"/>
      <c r="L9" s="24"/>
      <c r="M9" s="24"/>
      <c r="N9" s="25"/>
      <c r="O9" s="46"/>
      <c r="P9" s="25"/>
      <c r="Q9" s="25"/>
    </row>
    <row r="10" spans="1:22" s="23" customFormat="1" ht="23.25" x14ac:dyDescent="0.35">
      <c r="A10" s="23" t="s">
        <v>23</v>
      </c>
      <c r="H10" s="24"/>
      <c r="I10" s="24"/>
      <c r="J10" s="24"/>
      <c r="K10" s="24"/>
      <c r="L10" s="24"/>
      <c r="M10" s="24"/>
      <c r="N10" s="25"/>
      <c r="O10" s="25"/>
      <c r="P10" s="25"/>
      <c r="Q10" s="25"/>
    </row>
    <row r="11" spans="1:22" s="23" customFormat="1" ht="23.25" x14ac:dyDescent="0.35">
      <c r="A11" s="23" t="s">
        <v>24</v>
      </c>
      <c r="H11" s="24"/>
      <c r="I11" s="24"/>
      <c r="J11" s="24"/>
      <c r="K11" s="24"/>
      <c r="L11" s="24"/>
      <c r="M11" s="24"/>
      <c r="N11" s="25"/>
      <c r="O11" s="25"/>
      <c r="P11" s="25"/>
      <c r="Q11" s="25"/>
    </row>
    <row r="15" spans="1:22" s="7" customFormat="1" x14ac:dyDescent="0.25">
      <c r="A15"/>
      <c r="B15"/>
      <c r="C15"/>
      <c r="D15" s="26"/>
      <c r="E15"/>
      <c r="F15"/>
      <c r="G15"/>
      <c r="H15" s="1"/>
      <c r="I15" s="1"/>
      <c r="J15" s="1"/>
      <c r="K15" s="1"/>
      <c r="L15" s="1"/>
      <c r="M15" s="1"/>
      <c r="R15"/>
      <c r="S15"/>
      <c r="T15"/>
      <c r="U15"/>
      <c r="V15"/>
    </row>
    <row r="17" spans="1:22" s="7" customFormat="1" ht="23.25" x14ac:dyDescent="0.25">
      <c r="A17"/>
      <c r="B17"/>
      <c r="C17"/>
      <c r="D17"/>
      <c r="E17"/>
      <c r="F17"/>
      <c r="G17"/>
      <c r="H17" s="1"/>
      <c r="I17" s="1"/>
      <c r="J17" s="1"/>
      <c r="K17" s="1"/>
      <c r="L17" s="1"/>
      <c r="M17" s="1"/>
      <c r="N17" s="44"/>
      <c r="R17"/>
      <c r="S17"/>
      <c r="T17"/>
      <c r="U17"/>
      <c r="V17"/>
    </row>
  </sheetData>
  <mergeCells count="17">
    <mergeCell ref="M6:M7"/>
    <mergeCell ref="G6:G7"/>
    <mergeCell ref="H6:H7"/>
    <mergeCell ref="I6:I7"/>
    <mergeCell ref="J6:J7"/>
    <mergeCell ref="K6:K7"/>
    <mergeCell ref="L6:L7"/>
    <mergeCell ref="A1:R1"/>
    <mergeCell ref="A2:R2"/>
    <mergeCell ref="B3:C3"/>
    <mergeCell ref="B4:C4"/>
    <mergeCell ref="A5:R5"/>
    <mergeCell ref="A6:A7"/>
    <mergeCell ref="B6:B7"/>
    <mergeCell ref="C6:C7"/>
    <mergeCell ref="D6:D7"/>
    <mergeCell ref="E6:E7"/>
  </mergeCells>
  <printOptions horizontalCentered="1" verticalCentered="1"/>
  <pageMargins left="0.31496062992125984" right="0.31496062992125984" top="0.19685039370078741" bottom="0.19685039370078741" header="0.31496062992125984" footer="0.31496062992125984"/>
  <pageSetup paperSize="9" scale="22" orientation="landscape" r:id="rId1"/>
  <headerFooter>
    <oddHeader xml:space="preserve">&amp;C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V17"/>
  <sheetViews>
    <sheetView view="pageBreakPreview" zoomScale="60" zoomScaleNormal="74" workbookViewId="0">
      <selection activeCell="E12" sqref="E12"/>
    </sheetView>
  </sheetViews>
  <sheetFormatPr defaultColWidth="8.85546875" defaultRowHeight="15" x14ac:dyDescent="0.25"/>
  <cols>
    <col min="1" max="1" width="47.140625" customWidth="1"/>
    <col min="2" max="2" width="53.28515625" customWidth="1"/>
    <col min="3" max="3" width="47.140625" customWidth="1"/>
    <col min="4" max="4" width="40.85546875" customWidth="1"/>
    <col min="5" max="6" width="47.140625" customWidth="1"/>
    <col min="7" max="7" width="57.140625" customWidth="1"/>
    <col min="8" max="8" width="29.42578125" style="1" customWidth="1"/>
    <col min="9" max="9" width="29.140625" style="1" customWidth="1"/>
    <col min="10" max="11" width="18.42578125" style="1" customWidth="1"/>
    <col min="12" max="12" width="20.140625" style="1" customWidth="1"/>
    <col min="13" max="13" width="18.42578125" style="1" customWidth="1"/>
    <col min="14" max="14" width="26.7109375" style="7" customWidth="1"/>
    <col min="15" max="15" width="25.5703125" style="7" customWidth="1"/>
    <col min="16" max="16" width="28.5703125" style="7" customWidth="1"/>
    <col min="17" max="17" width="33.42578125" style="7" customWidth="1"/>
    <col min="18" max="18" width="39.140625" customWidth="1"/>
  </cols>
  <sheetData>
    <row r="1" spans="1:22" ht="33" customHeight="1" x14ac:dyDescent="0.25">
      <c r="A1" s="102" t="s">
        <v>41</v>
      </c>
      <c r="B1" s="103"/>
      <c r="C1" s="103"/>
      <c r="D1" s="103"/>
      <c r="E1" s="103"/>
      <c r="F1" s="103"/>
      <c r="G1" s="103"/>
      <c r="H1" s="104"/>
      <c r="I1" s="104"/>
      <c r="J1" s="104"/>
      <c r="K1" s="104"/>
      <c r="L1" s="104"/>
      <c r="M1" s="104"/>
      <c r="N1" s="104"/>
      <c r="O1" s="104"/>
      <c r="P1" s="104"/>
      <c r="Q1" s="104"/>
      <c r="R1" s="104"/>
    </row>
    <row r="2" spans="1:22" ht="112.5" customHeight="1" x14ac:dyDescent="0.25">
      <c r="A2" s="105" t="s">
        <v>45</v>
      </c>
      <c r="B2" s="106"/>
      <c r="C2" s="106"/>
      <c r="D2" s="106"/>
      <c r="E2" s="106"/>
      <c r="F2" s="106"/>
      <c r="G2" s="106"/>
      <c r="H2" s="107"/>
      <c r="I2" s="107"/>
      <c r="J2" s="107"/>
      <c r="K2" s="107"/>
      <c r="L2" s="107"/>
      <c r="M2" s="107"/>
      <c r="N2" s="107"/>
      <c r="O2" s="107"/>
      <c r="P2" s="107"/>
      <c r="Q2" s="107"/>
      <c r="R2" s="107"/>
      <c r="S2" s="6"/>
      <c r="T2" s="6"/>
      <c r="U2" s="6"/>
      <c r="V2" s="6"/>
    </row>
    <row r="3" spans="1:22" ht="66.95" customHeight="1" x14ac:dyDescent="0.25">
      <c r="A3" s="19" t="s">
        <v>7</v>
      </c>
      <c r="B3" s="108"/>
      <c r="C3" s="109"/>
      <c r="D3" s="27"/>
      <c r="E3" s="27"/>
      <c r="F3" s="27"/>
      <c r="G3" s="27"/>
      <c r="H3" s="27"/>
      <c r="I3" s="27"/>
      <c r="J3" s="27"/>
      <c r="K3" s="27"/>
      <c r="L3" s="27"/>
      <c r="M3" s="27"/>
      <c r="N3" s="27"/>
      <c r="O3" s="27"/>
      <c r="P3" s="27"/>
      <c r="Q3" s="27"/>
      <c r="R3" s="28"/>
      <c r="S3" s="6"/>
      <c r="T3" s="6"/>
      <c r="U3" s="6"/>
      <c r="V3" s="6"/>
    </row>
    <row r="4" spans="1:22" ht="66.95" customHeight="1" x14ac:dyDescent="0.25">
      <c r="A4" s="19" t="s">
        <v>8</v>
      </c>
      <c r="B4" s="110"/>
      <c r="C4" s="111"/>
      <c r="D4" s="27"/>
      <c r="E4" s="27"/>
      <c r="F4" s="27"/>
      <c r="G4" s="27"/>
      <c r="H4" s="27"/>
      <c r="I4" s="27"/>
      <c r="J4" s="27"/>
      <c r="K4" s="27"/>
      <c r="L4" s="27"/>
      <c r="M4" s="27"/>
      <c r="N4" s="27"/>
      <c r="O4" s="27"/>
      <c r="P4" s="27"/>
      <c r="Q4" s="27"/>
      <c r="R4" s="28"/>
      <c r="S4" s="6"/>
      <c r="T4" s="6"/>
      <c r="U4" s="6"/>
      <c r="V4" s="6"/>
    </row>
    <row r="5" spans="1:22" s="2" customFormat="1" ht="50.25" customHeight="1" x14ac:dyDescent="0.35">
      <c r="A5" s="101" t="s">
        <v>3</v>
      </c>
      <c r="B5" s="101"/>
      <c r="C5" s="101"/>
      <c r="D5" s="101"/>
      <c r="E5" s="101"/>
      <c r="F5" s="101"/>
      <c r="G5" s="101"/>
      <c r="H5" s="112"/>
      <c r="I5" s="112"/>
      <c r="J5" s="112"/>
      <c r="K5" s="112"/>
      <c r="L5" s="112"/>
      <c r="M5" s="112"/>
      <c r="N5" s="112"/>
      <c r="O5" s="112"/>
      <c r="P5" s="112"/>
      <c r="Q5" s="112"/>
      <c r="R5" s="112"/>
    </row>
    <row r="6" spans="1:22" s="5" customFormat="1" ht="167.25" customHeight="1" x14ac:dyDescent="0.2">
      <c r="A6" s="101" t="s">
        <v>9</v>
      </c>
      <c r="B6" s="101" t="s">
        <v>10</v>
      </c>
      <c r="C6" s="99" t="s">
        <v>25</v>
      </c>
      <c r="D6" s="99" t="s">
        <v>11</v>
      </c>
      <c r="E6" s="99" t="s">
        <v>32</v>
      </c>
      <c r="F6" s="31" t="s">
        <v>37</v>
      </c>
      <c r="G6" s="101" t="s">
        <v>33</v>
      </c>
      <c r="H6" s="101" t="s">
        <v>1</v>
      </c>
      <c r="I6" s="101" t="s">
        <v>13</v>
      </c>
      <c r="J6" s="101" t="s">
        <v>18</v>
      </c>
      <c r="K6" s="99" t="s">
        <v>14</v>
      </c>
      <c r="L6" s="99" t="s">
        <v>16</v>
      </c>
      <c r="M6" s="99" t="s">
        <v>17</v>
      </c>
      <c r="N6" s="29" t="s">
        <v>38</v>
      </c>
      <c r="O6" s="29" t="s">
        <v>21</v>
      </c>
      <c r="P6" s="31" t="s">
        <v>35</v>
      </c>
      <c r="Q6" s="29" t="s">
        <v>5</v>
      </c>
      <c r="R6" s="29" t="s">
        <v>34</v>
      </c>
    </row>
    <row r="7" spans="1:22" s="3" customFormat="1" ht="29.25" customHeight="1" x14ac:dyDescent="0.2">
      <c r="A7" s="101"/>
      <c r="B7" s="101"/>
      <c r="C7" s="100"/>
      <c r="D7" s="100"/>
      <c r="E7" s="100"/>
      <c r="F7" s="36"/>
      <c r="G7" s="101"/>
      <c r="H7" s="101"/>
      <c r="I7" s="101"/>
      <c r="J7" s="101"/>
      <c r="K7" s="100"/>
      <c r="L7" s="100"/>
      <c r="M7" s="100"/>
      <c r="N7" s="32" t="s">
        <v>0</v>
      </c>
      <c r="O7" s="32" t="s">
        <v>0</v>
      </c>
      <c r="P7" s="32" t="s">
        <v>0</v>
      </c>
      <c r="Q7" s="32" t="s">
        <v>0</v>
      </c>
      <c r="R7" s="32" t="s">
        <v>0</v>
      </c>
    </row>
    <row r="8" spans="1:22" s="3" customFormat="1" ht="115.5" customHeight="1" x14ac:dyDescent="0.2">
      <c r="A8" s="52">
        <v>6</v>
      </c>
      <c r="B8" s="151" t="s">
        <v>53</v>
      </c>
      <c r="C8" s="151"/>
      <c r="D8" s="151" t="s">
        <v>28</v>
      </c>
      <c r="E8" s="151" t="s">
        <v>31</v>
      </c>
      <c r="F8" s="30" t="s">
        <v>64</v>
      </c>
      <c r="G8" s="33"/>
      <c r="H8" s="33"/>
      <c r="I8" s="34"/>
      <c r="J8" s="33"/>
      <c r="K8" s="30" t="s">
        <v>36</v>
      </c>
      <c r="L8" s="34"/>
      <c r="M8" s="35"/>
      <c r="N8" s="40">
        <v>152</v>
      </c>
      <c r="O8" s="44"/>
      <c r="P8" s="43">
        <v>256</v>
      </c>
      <c r="Q8" s="41">
        <f>N8*P8</f>
        <v>38912</v>
      </c>
      <c r="R8" s="42">
        <f>O8*P8</f>
        <v>0</v>
      </c>
    </row>
    <row r="9" spans="1:22" s="23" customFormat="1" ht="23.25" x14ac:dyDescent="0.35">
      <c r="A9" s="23" t="s">
        <v>22</v>
      </c>
      <c r="H9" s="24"/>
      <c r="I9" s="24"/>
      <c r="J9" s="24"/>
      <c r="K9" s="24"/>
      <c r="L9" s="24"/>
      <c r="M9" s="24"/>
      <c r="N9" s="25"/>
      <c r="O9" s="46"/>
      <c r="P9" s="25"/>
      <c r="Q9" s="25"/>
    </row>
    <row r="10" spans="1:22" s="23" customFormat="1" ht="23.25" x14ac:dyDescent="0.35">
      <c r="A10" s="23" t="s">
        <v>23</v>
      </c>
      <c r="H10" s="24"/>
      <c r="I10" s="24"/>
      <c r="J10" s="24"/>
      <c r="K10" s="24"/>
      <c r="L10" s="24"/>
      <c r="M10" s="24"/>
      <c r="N10" s="25"/>
      <c r="O10" s="25"/>
      <c r="P10" s="25"/>
      <c r="Q10" s="25"/>
    </row>
    <row r="11" spans="1:22" s="23" customFormat="1" ht="23.25" x14ac:dyDescent="0.35">
      <c r="A11" s="23" t="s">
        <v>24</v>
      </c>
      <c r="H11" s="24"/>
      <c r="I11" s="24"/>
      <c r="J11" s="24"/>
      <c r="K11" s="24"/>
      <c r="L11" s="24"/>
      <c r="M11" s="24"/>
      <c r="N11" s="25"/>
      <c r="O11" s="25"/>
      <c r="P11" s="25"/>
      <c r="Q11" s="25"/>
    </row>
    <row r="15" spans="1:22" s="7" customFormat="1" x14ac:dyDescent="0.25">
      <c r="A15"/>
      <c r="B15"/>
      <c r="C15"/>
      <c r="D15" s="26"/>
      <c r="E15"/>
      <c r="F15"/>
      <c r="G15"/>
      <c r="H15" s="1"/>
      <c r="I15" s="1"/>
      <c r="J15" s="1"/>
      <c r="K15" s="1"/>
      <c r="L15" s="1"/>
      <c r="M15" s="1"/>
      <c r="R15"/>
      <c r="S15"/>
      <c r="T15"/>
      <c r="U15"/>
      <c r="V15"/>
    </row>
    <row r="17" spans="1:22" s="7" customFormat="1" ht="23.25" x14ac:dyDescent="0.25">
      <c r="A17"/>
      <c r="B17"/>
      <c r="C17"/>
      <c r="D17"/>
      <c r="E17"/>
      <c r="F17"/>
      <c r="G17"/>
      <c r="H17" s="1"/>
      <c r="I17" s="1"/>
      <c r="J17" s="1"/>
      <c r="K17" s="1"/>
      <c r="L17" s="1"/>
      <c r="M17" s="1"/>
      <c r="N17" s="44"/>
      <c r="R17"/>
      <c r="S17"/>
      <c r="T17"/>
      <c r="U17"/>
      <c r="V17"/>
    </row>
  </sheetData>
  <mergeCells count="17">
    <mergeCell ref="M6:M7"/>
    <mergeCell ref="G6:G7"/>
    <mergeCell ref="H6:H7"/>
    <mergeCell ref="I6:I7"/>
    <mergeCell ref="J6:J7"/>
    <mergeCell ref="K6:K7"/>
    <mergeCell ref="L6:L7"/>
    <mergeCell ref="A1:R1"/>
    <mergeCell ref="A2:R2"/>
    <mergeCell ref="B3:C3"/>
    <mergeCell ref="B4:C4"/>
    <mergeCell ref="A5:R5"/>
    <mergeCell ref="A6:A7"/>
    <mergeCell ref="B6:B7"/>
    <mergeCell ref="C6:C7"/>
    <mergeCell ref="D6:D7"/>
    <mergeCell ref="E6:E7"/>
  </mergeCells>
  <printOptions horizontalCentered="1" verticalCentered="1"/>
  <pageMargins left="0.31496062992125984" right="0.31496062992125984" top="0.19685039370078741" bottom="0.19685039370078741" header="0.31496062992125984" footer="0.31496062992125984"/>
  <pageSetup paperSize="9" scale="22" orientation="landscape" r:id="rId1"/>
  <headerFooter>
    <oddHeader xml:space="preserve">&amp;C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18"/>
  <sheetViews>
    <sheetView view="pageBreakPreview" topLeftCell="A5" zoomScale="60" zoomScaleNormal="74" workbookViewId="0">
      <selection activeCell="E29" sqref="E29"/>
    </sheetView>
  </sheetViews>
  <sheetFormatPr defaultColWidth="8.85546875" defaultRowHeight="15" x14ac:dyDescent="0.25"/>
  <cols>
    <col min="1" max="1" width="47.140625" customWidth="1"/>
    <col min="2" max="2" width="53.28515625" customWidth="1"/>
    <col min="3" max="3" width="47.140625" customWidth="1"/>
    <col min="4" max="4" width="40.85546875" customWidth="1"/>
    <col min="5" max="6" width="47.140625" customWidth="1"/>
    <col min="7" max="7" width="57.140625" customWidth="1"/>
    <col min="8" max="8" width="29.42578125" style="1" customWidth="1"/>
    <col min="9" max="9" width="29.140625" style="1" customWidth="1"/>
    <col min="10" max="11" width="18.42578125" style="1" customWidth="1"/>
    <col min="12" max="12" width="20.140625" style="1" customWidth="1"/>
    <col min="13" max="13" width="18.42578125" style="1" customWidth="1"/>
    <col min="14" max="14" width="26.7109375" style="7" customWidth="1"/>
    <col min="15" max="15" width="25.5703125" style="7" customWidth="1"/>
    <col min="16" max="16" width="28.5703125" style="7" customWidth="1"/>
    <col min="17" max="17" width="33.42578125" style="7" customWidth="1"/>
    <col min="18" max="18" width="39.140625" customWidth="1"/>
  </cols>
  <sheetData>
    <row r="1" spans="1:22" ht="33" customHeight="1" x14ac:dyDescent="0.25">
      <c r="A1" s="102" t="s">
        <v>41</v>
      </c>
      <c r="B1" s="103"/>
      <c r="C1" s="103"/>
      <c r="D1" s="103"/>
      <c r="E1" s="103"/>
      <c r="F1" s="103"/>
      <c r="G1" s="103"/>
      <c r="H1" s="104"/>
      <c r="I1" s="104"/>
      <c r="J1" s="104"/>
      <c r="K1" s="104"/>
      <c r="L1" s="104"/>
      <c r="M1" s="104"/>
      <c r="N1" s="104"/>
      <c r="O1" s="104"/>
      <c r="P1" s="104"/>
      <c r="Q1" s="104"/>
      <c r="R1" s="104"/>
    </row>
    <row r="2" spans="1:22" ht="112.5" customHeight="1" x14ac:dyDescent="0.25">
      <c r="A2" s="105" t="s">
        <v>42</v>
      </c>
      <c r="B2" s="106"/>
      <c r="C2" s="106"/>
      <c r="D2" s="106"/>
      <c r="E2" s="106"/>
      <c r="F2" s="106"/>
      <c r="G2" s="106"/>
      <c r="H2" s="107"/>
      <c r="I2" s="107"/>
      <c r="J2" s="107"/>
      <c r="K2" s="107"/>
      <c r="L2" s="107"/>
      <c r="M2" s="107"/>
      <c r="N2" s="107"/>
      <c r="O2" s="107"/>
      <c r="P2" s="107"/>
      <c r="Q2" s="107"/>
      <c r="R2" s="107"/>
      <c r="S2" s="6"/>
      <c r="T2" s="6"/>
      <c r="U2" s="6"/>
      <c r="V2" s="6"/>
    </row>
    <row r="3" spans="1:22" ht="66.95" customHeight="1" x14ac:dyDescent="0.25">
      <c r="A3" s="19" t="s">
        <v>7</v>
      </c>
      <c r="B3" s="108"/>
      <c r="C3" s="109"/>
      <c r="D3" s="27"/>
      <c r="E3" s="27"/>
      <c r="F3" s="27"/>
      <c r="G3" s="27"/>
      <c r="H3" s="27"/>
      <c r="I3" s="27"/>
      <c r="J3" s="27"/>
      <c r="K3" s="27"/>
      <c r="L3" s="27"/>
      <c r="M3" s="27"/>
      <c r="N3" s="27"/>
      <c r="O3" s="27"/>
      <c r="P3" s="27"/>
      <c r="Q3" s="27"/>
      <c r="R3" s="28"/>
      <c r="S3" s="6"/>
      <c r="T3" s="6"/>
      <c r="U3" s="6"/>
      <c r="V3" s="6"/>
    </row>
    <row r="4" spans="1:22" ht="66.95" customHeight="1" x14ac:dyDescent="0.25">
      <c r="A4" s="19" t="s">
        <v>8</v>
      </c>
      <c r="B4" s="110"/>
      <c r="C4" s="111"/>
      <c r="D4" s="27"/>
      <c r="E4" s="27"/>
      <c r="F4" s="27"/>
      <c r="G4" s="27"/>
      <c r="H4" s="27"/>
      <c r="I4" s="27"/>
      <c r="J4" s="27"/>
      <c r="K4" s="27"/>
      <c r="L4" s="27"/>
      <c r="M4" s="27"/>
      <c r="N4" s="27"/>
      <c r="O4" s="27"/>
      <c r="P4" s="27"/>
      <c r="Q4" s="27"/>
      <c r="R4" s="28"/>
      <c r="S4" s="6"/>
      <c r="T4" s="6"/>
      <c r="U4" s="6"/>
      <c r="V4" s="6"/>
    </row>
    <row r="5" spans="1:22" s="2" customFormat="1" ht="50.25" customHeight="1" x14ac:dyDescent="0.35">
      <c r="A5" s="101" t="s">
        <v>3</v>
      </c>
      <c r="B5" s="101"/>
      <c r="C5" s="101"/>
      <c r="D5" s="101"/>
      <c r="E5" s="101"/>
      <c r="F5" s="101"/>
      <c r="G5" s="101"/>
      <c r="H5" s="112"/>
      <c r="I5" s="112"/>
      <c r="J5" s="112"/>
      <c r="K5" s="112"/>
      <c r="L5" s="112"/>
      <c r="M5" s="112"/>
      <c r="N5" s="112"/>
      <c r="O5" s="112"/>
      <c r="P5" s="112"/>
      <c r="Q5" s="112"/>
      <c r="R5" s="112"/>
    </row>
    <row r="6" spans="1:22" s="5" customFormat="1" ht="167.25" customHeight="1" x14ac:dyDescent="0.2">
      <c r="A6" s="101" t="s">
        <v>9</v>
      </c>
      <c r="B6" s="101" t="s">
        <v>10</v>
      </c>
      <c r="C6" s="99" t="s">
        <v>25</v>
      </c>
      <c r="D6" s="99" t="s">
        <v>11</v>
      </c>
      <c r="E6" s="99" t="s">
        <v>32</v>
      </c>
      <c r="F6" s="31" t="s">
        <v>37</v>
      </c>
      <c r="G6" s="101" t="s">
        <v>33</v>
      </c>
      <c r="H6" s="101" t="s">
        <v>1</v>
      </c>
      <c r="I6" s="101" t="s">
        <v>13</v>
      </c>
      <c r="J6" s="101" t="s">
        <v>18</v>
      </c>
      <c r="K6" s="99" t="s">
        <v>14</v>
      </c>
      <c r="L6" s="99" t="s">
        <v>16</v>
      </c>
      <c r="M6" s="99" t="s">
        <v>17</v>
      </c>
      <c r="N6" s="29" t="s">
        <v>38</v>
      </c>
      <c r="O6" s="29" t="s">
        <v>21</v>
      </c>
      <c r="P6" s="31" t="s">
        <v>35</v>
      </c>
      <c r="Q6" s="29" t="s">
        <v>5</v>
      </c>
      <c r="R6" s="29" t="s">
        <v>34</v>
      </c>
    </row>
    <row r="7" spans="1:22" s="3" customFormat="1" ht="29.25" customHeight="1" x14ac:dyDescent="0.2">
      <c r="A7" s="101"/>
      <c r="B7" s="101"/>
      <c r="C7" s="100"/>
      <c r="D7" s="100"/>
      <c r="E7" s="100"/>
      <c r="F7" s="36"/>
      <c r="G7" s="101"/>
      <c r="H7" s="101"/>
      <c r="I7" s="101"/>
      <c r="J7" s="101"/>
      <c r="K7" s="100"/>
      <c r="L7" s="100"/>
      <c r="M7" s="100"/>
      <c r="N7" s="32" t="s">
        <v>0</v>
      </c>
      <c r="O7" s="32" t="s">
        <v>0</v>
      </c>
      <c r="P7" s="32" t="s">
        <v>0</v>
      </c>
      <c r="Q7" s="32" t="s">
        <v>0</v>
      </c>
      <c r="R7" s="32" t="s">
        <v>0</v>
      </c>
    </row>
    <row r="8" spans="1:22" s="3" customFormat="1" ht="97.5" customHeight="1" x14ac:dyDescent="0.2">
      <c r="A8" s="131">
        <v>7</v>
      </c>
      <c r="B8" s="152" t="s">
        <v>54</v>
      </c>
      <c r="C8" s="152"/>
      <c r="D8" s="152" t="s">
        <v>28</v>
      </c>
      <c r="E8" s="152" t="s">
        <v>31</v>
      </c>
      <c r="F8" s="151" t="s">
        <v>62</v>
      </c>
      <c r="G8" s="33"/>
      <c r="H8" s="33"/>
      <c r="I8" s="33"/>
      <c r="J8" s="33"/>
      <c r="K8" s="33" t="s">
        <v>36</v>
      </c>
      <c r="L8" s="33"/>
      <c r="M8" s="33"/>
      <c r="N8" s="94">
        <v>320</v>
      </c>
      <c r="O8" s="33"/>
      <c r="P8" s="94">
        <v>320</v>
      </c>
      <c r="Q8" s="94">
        <f>N8*P8</f>
        <v>102400</v>
      </c>
      <c r="R8" s="94">
        <f>O8*P8</f>
        <v>0</v>
      </c>
    </row>
    <row r="9" spans="1:22" s="3" customFormat="1" ht="46.5" customHeight="1" x14ac:dyDescent="0.2">
      <c r="A9" s="132"/>
      <c r="B9" s="153"/>
      <c r="C9" s="153"/>
      <c r="D9" s="153"/>
      <c r="E9" s="153"/>
      <c r="F9" s="151" t="s">
        <v>63</v>
      </c>
      <c r="G9" s="33"/>
      <c r="H9" s="33"/>
      <c r="I9" s="33"/>
      <c r="J9" s="33"/>
      <c r="K9" s="33" t="s">
        <v>36</v>
      </c>
      <c r="L9" s="33"/>
      <c r="M9" s="33"/>
      <c r="N9" s="96"/>
      <c r="O9" s="33"/>
      <c r="P9" s="96"/>
      <c r="Q9" s="96"/>
      <c r="R9" s="96"/>
    </row>
    <row r="10" spans="1:22" s="23" customFormat="1" ht="23.25" x14ac:dyDescent="0.35">
      <c r="A10" s="23" t="s">
        <v>22</v>
      </c>
      <c r="H10" s="24"/>
      <c r="I10" s="24"/>
      <c r="J10" s="24"/>
      <c r="K10" s="24"/>
      <c r="L10" s="24"/>
      <c r="M10" s="24"/>
      <c r="N10" s="25"/>
      <c r="O10" s="46"/>
      <c r="P10" s="25"/>
      <c r="Q10" s="25"/>
    </row>
    <row r="11" spans="1:22" s="23" customFormat="1" ht="23.25" x14ac:dyDescent="0.35">
      <c r="A11" s="23" t="s">
        <v>23</v>
      </c>
      <c r="H11" s="24"/>
      <c r="I11" s="24"/>
      <c r="J11" s="24"/>
      <c r="K11" s="24"/>
      <c r="L11" s="24"/>
      <c r="M11" s="24"/>
      <c r="N11" s="25"/>
      <c r="O11" s="25"/>
      <c r="P11" s="25"/>
      <c r="Q11" s="25"/>
    </row>
    <row r="12" spans="1:22" s="23" customFormat="1" ht="23.25" x14ac:dyDescent="0.35">
      <c r="A12" s="23" t="s">
        <v>24</v>
      </c>
      <c r="H12" s="24"/>
      <c r="I12" s="24"/>
      <c r="J12" s="24"/>
      <c r="K12" s="24"/>
      <c r="L12" s="24"/>
      <c r="M12" s="24"/>
      <c r="N12" s="25"/>
      <c r="O12" s="25"/>
      <c r="P12" s="25"/>
      <c r="Q12" s="25"/>
    </row>
    <row r="16" spans="1:22" s="7" customFormat="1" x14ac:dyDescent="0.25">
      <c r="A16"/>
      <c r="B16"/>
      <c r="C16"/>
      <c r="D16" s="26"/>
      <c r="E16"/>
      <c r="F16"/>
      <c r="G16"/>
      <c r="H16" s="1"/>
      <c r="I16" s="1"/>
      <c r="J16" s="1"/>
      <c r="K16" s="1"/>
      <c r="L16" s="1"/>
      <c r="M16" s="1"/>
      <c r="R16"/>
      <c r="S16"/>
      <c r="T16"/>
      <c r="U16"/>
      <c r="V16"/>
    </row>
    <row r="18" spans="1:22" s="7" customFormat="1" ht="23.25" x14ac:dyDescent="0.25">
      <c r="A18"/>
      <c r="B18"/>
      <c r="C18"/>
      <c r="D18"/>
      <c r="E18"/>
      <c r="F18"/>
      <c r="G18"/>
      <c r="H18" s="1"/>
      <c r="I18" s="1"/>
      <c r="J18" s="1"/>
      <c r="K18" s="1"/>
      <c r="L18" s="1"/>
      <c r="M18" s="1"/>
      <c r="N18" s="44"/>
      <c r="R18"/>
      <c r="S18"/>
      <c r="T18"/>
      <c r="U18"/>
      <c r="V18"/>
    </row>
  </sheetData>
  <mergeCells count="26">
    <mergeCell ref="N8:N9"/>
    <mergeCell ref="P8:P9"/>
    <mergeCell ref="Q8:Q9"/>
    <mergeCell ref="R8:R9"/>
    <mergeCell ref="A8:A9"/>
    <mergeCell ref="B8:B9"/>
    <mergeCell ref="C8:C9"/>
    <mergeCell ref="D8:D9"/>
    <mergeCell ref="E8:E9"/>
    <mergeCell ref="M6:M7"/>
    <mergeCell ref="G6:G7"/>
    <mergeCell ref="H6:H7"/>
    <mergeCell ref="I6:I7"/>
    <mergeCell ref="J6:J7"/>
    <mergeCell ref="K6:K7"/>
    <mergeCell ref="L6:L7"/>
    <mergeCell ref="A1:R1"/>
    <mergeCell ref="A2:R2"/>
    <mergeCell ref="B3:C3"/>
    <mergeCell ref="B4:C4"/>
    <mergeCell ref="A5:R5"/>
    <mergeCell ref="A6:A7"/>
    <mergeCell ref="B6:B7"/>
    <mergeCell ref="C6:C7"/>
    <mergeCell ref="D6:D7"/>
    <mergeCell ref="E6:E7"/>
  </mergeCells>
  <printOptions horizontalCentered="1" verticalCentered="1"/>
  <pageMargins left="0.31496062992125984" right="0.31496062992125984" top="0.19685039370078741" bottom="0.19685039370078741" header="0.31496062992125984" footer="0.31496062992125984"/>
  <pageSetup paperSize="9" scale="22" orientation="landscape" r:id="rId1"/>
  <headerFooter>
    <oddHeader xml:space="preserve">&amp;C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21"/>
  <sheetViews>
    <sheetView view="pageBreakPreview" topLeftCell="A5" zoomScale="60" zoomScaleNormal="74" workbookViewId="0">
      <selection activeCell="P8" sqref="P8:P10"/>
    </sheetView>
  </sheetViews>
  <sheetFormatPr defaultColWidth="8.85546875" defaultRowHeight="15" x14ac:dyDescent="0.25"/>
  <cols>
    <col min="1" max="1" width="47.140625" customWidth="1"/>
    <col min="2" max="2" width="53.28515625" customWidth="1"/>
    <col min="3" max="3" width="47.140625" customWidth="1"/>
    <col min="4" max="4" width="40.85546875" customWidth="1"/>
    <col min="5" max="6" width="47.140625" customWidth="1"/>
    <col min="7" max="7" width="57.140625" customWidth="1"/>
    <col min="8" max="8" width="29.42578125" style="1" customWidth="1"/>
    <col min="9" max="9" width="29.140625" style="1" customWidth="1"/>
    <col min="10" max="11" width="18.42578125" style="1" customWidth="1"/>
    <col min="12" max="12" width="20.140625" style="1" customWidth="1"/>
    <col min="13" max="13" width="18.42578125" style="1" customWidth="1"/>
    <col min="14" max="14" width="26.7109375" style="7" customWidth="1"/>
    <col min="15" max="15" width="25.5703125" style="7" customWidth="1"/>
    <col min="16" max="16" width="28.5703125" style="7" customWidth="1"/>
    <col min="17" max="17" width="33.42578125" style="7" customWidth="1"/>
    <col min="18" max="18" width="39.140625" customWidth="1"/>
  </cols>
  <sheetData>
    <row r="1" spans="1:22" ht="33" customHeight="1" x14ac:dyDescent="0.25">
      <c r="A1" s="102" t="s">
        <v>41</v>
      </c>
      <c r="B1" s="103"/>
      <c r="C1" s="103"/>
      <c r="D1" s="103"/>
      <c r="E1" s="103"/>
      <c r="F1" s="103"/>
      <c r="G1" s="103"/>
      <c r="H1" s="104"/>
      <c r="I1" s="104"/>
      <c r="J1" s="104"/>
      <c r="K1" s="104"/>
      <c r="L1" s="104"/>
      <c r="M1" s="104"/>
      <c r="N1" s="104"/>
      <c r="O1" s="104"/>
      <c r="P1" s="104"/>
      <c r="Q1" s="104"/>
      <c r="R1" s="104"/>
    </row>
    <row r="2" spans="1:22" ht="112.5" customHeight="1" x14ac:dyDescent="0.25">
      <c r="A2" s="105" t="s">
        <v>42</v>
      </c>
      <c r="B2" s="106"/>
      <c r="C2" s="106"/>
      <c r="D2" s="106"/>
      <c r="E2" s="106"/>
      <c r="F2" s="106"/>
      <c r="G2" s="106"/>
      <c r="H2" s="107"/>
      <c r="I2" s="107"/>
      <c r="J2" s="107"/>
      <c r="K2" s="107"/>
      <c r="L2" s="107"/>
      <c r="M2" s="107"/>
      <c r="N2" s="107"/>
      <c r="O2" s="107"/>
      <c r="P2" s="107"/>
      <c r="Q2" s="107"/>
      <c r="R2" s="107"/>
      <c r="S2" s="6"/>
      <c r="T2" s="6"/>
      <c r="U2" s="6"/>
      <c r="V2" s="6"/>
    </row>
    <row r="3" spans="1:22" ht="66.95" customHeight="1" x14ac:dyDescent="0.25">
      <c r="A3" s="19" t="s">
        <v>7</v>
      </c>
      <c r="B3" s="108"/>
      <c r="C3" s="109"/>
      <c r="D3" s="27"/>
      <c r="E3" s="27"/>
      <c r="F3" s="27"/>
      <c r="G3" s="27"/>
      <c r="H3" s="27"/>
      <c r="I3" s="27"/>
      <c r="J3" s="27"/>
      <c r="K3" s="27"/>
      <c r="L3" s="27"/>
      <c r="M3" s="27"/>
      <c r="N3" s="27"/>
      <c r="O3" s="27"/>
      <c r="P3" s="27"/>
      <c r="Q3" s="27"/>
      <c r="R3" s="28"/>
      <c r="S3" s="6"/>
      <c r="T3" s="6"/>
      <c r="U3" s="6"/>
      <c r="V3" s="6"/>
    </row>
    <row r="4" spans="1:22" ht="66.95" customHeight="1" x14ac:dyDescent="0.25">
      <c r="A4" s="19" t="s">
        <v>8</v>
      </c>
      <c r="B4" s="110"/>
      <c r="C4" s="111"/>
      <c r="D4" s="27"/>
      <c r="E4" s="27"/>
      <c r="F4" s="27"/>
      <c r="G4" s="27"/>
      <c r="H4" s="27"/>
      <c r="I4" s="27"/>
      <c r="J4" s="27"/>
      <c r="K4" s="27"/>
      <c r="L4" s="27"/>
      <c r="M4" s="27"/>
      <c r="N4" s="27"/>
      <c r="O4" s="27"/>
      <c r="P4" s="27"/>
      <c r="Q4" s="27"/>
      <c r="R4" s="28"/>
      <c r="S4" s="6"/>
      <c r="T4" s="6"/>
      <c r="U4" s="6"/>
      <c r="V4" s="6"/>
    </row>
    <row r="5" spans="1:22" s="2" customFormat="1" ht="50.25" customHeight="1" x14ac:dyDescent="0.35">
      <c r="A5" s="101" t="s">
        <v>3</v>
      </c>
      <c r="B5" s="101"/>
      <c r="C5" s="101"/>
      <c r="D5" s="101"/>
      <c r="E5" s="101"/>
      <c r="F5" s="101"/>
      <c r="G5" s="101"/>
      <c r="H5" s="112"/>
      <c r="I5" s="112"/>
      <c r="J5" s="112"/>
      <c r="K5" s="112"/>
      <c r="L5" s="112"/>
      <c r="M5" s="112"/>
      <c r="N5" s="112"/>
      <c r="O5" s="112"/>
      <c r="P5" s="112"/>
      <c r="Q5" s="112"/>
      <c r="R5" s="112"/>
    </row>
    <row r="6" spans="1:22" s="5" customFormat="1" ht="167.25" customHeight="1" x14ac:dyDescent="0.2">
      <c r="A6" s="101" t="s">
        <v>9</v>
      </c>
      <c r="B6" s="101" t="s">
        <v>10</v>
      </c>
      <c r="C6" s="99" t="s">
        <v>25</v>
      </c>
      <c r="D6" s="99" t="s">
        <v>11</v>
      </c>
      <c r="E6" s="99" t="s">
        <v>32</v>
      </c>
      <c r="F6" s="31" t="s">
        <v>37</v>
      </c>
      <c r="G6" s="101" t="s">
        <v>33</v>
      </c>
      <c r="H6" s="101" t="s">
        <v>1</v>
      </c>
      <c r="I6" s="101" t="s">
        <v>13</v>
      </c>
      <c r="J6" s="101" t="s">
        <v>18</v>
      </c>
      <c r="K6" s="99" t="s">
        <v>14</v>
      </c>
      <c r="L6" s="99" t="s">
        <v>16</v>
      </c>
      <c r="M6" s="99" t="s">
        <v>17</v>
      </c>
      <c r="N6" s="29" t="s">
        <v>38</v>
      </c>
      <c r="O6" s="29" t="s">
        <v>21</v>
      </c>
      <c r="P6" s="31" t="s">
        <v>35</v>
      </c>
      <c r="Q6" s="29" t="s">
        <v>5</v>
      </c>
      <c r="R6" s="29" t="s">
        <v>34</v>
      </c>
    </row>
    <row r="7" spans="1:22" s="3" customFormat="1" ht="29.25" customHeight="1" x14ac:dyDescent="0.2">
      <c r="A7" s="101"/>
      <c r="B7" s="101"/>
      <c r="C7" s="100"/>
      <c r="D7" s="100"/>
      <c r="E7" s="100"/>
      <c r="F7" s="36"/>
      <c r="G7" s="101"/>
      <c r="H7" s="101"/>
      <c r="I7" s="101"/>
      <c r="J7" s="101"/>
      <c r="K7" s="100"/>
      <c r="L7" s="100"/>
      <c r="M7" s="100"/>
      <c r="N7" s="32" t="s">
        <v>0</v>
      </c>
      <c r="O7" s="32" t="s">
        <v>0</v>
      </c>
      <c r="P7" s="32" t="s">
        <v>0</v>
      </c>
      <c r="Q7" s="32" t="s">
        <v>0</v>
      </c>
      <c r="R7" s="32" t="s">
        <v>0</v>
      </c>
    </row>
    <row r="8" spans="1:22" s="3" customFormat="1" ht="115.5" customHeight="1" x14ac:dyDescent="0.2">
      <c r="A8" s="133">
        <v>8</v>
      </c>
      <c r="B8" s="70" t="s">
        <v>55</v>
      </c>
      <c r="C8" s="70"/>
      <c r="D8" s="70" t="s">
        <v>28</v>
      </c>
      <c r="E8" s="70" t="s">
        <v>31</v>
      </c>
      <c r="F8" s="30" t="s">
        <v>65</v>
      </c>
      <c r="G8" s="30"/>
      <c r="H8" s="30"/>
      <c r="I8" s="30"/>
      <c r="J8" s="30"/>
      <c r="K8" s="30" t="s">
        <v>36</v>
      </c>
      <c r="L8" s="30"/>
      <c r="M8" s="30"/>
      <c r="N8" s="70">
        <v>280</v>
      </c>
      <c r="O8" s="70"/>
      <c r="P8" s="133">
        <v>80</v>
      </c>
      <c r="Q8" s="70">
        <f>N8*P8</f>
        <v>22400</v>
      </c>
      <c r="R8" s="70">
        <f>O8*P8</f>
        <v>0</v>
      </c>
    </row>
    <row r="9" spans="1:22" s="4" customFormat="1" ht="57" customHeight="1" x14ac:dyDescent="0.25">
      <c r="A9" s="134"/>
      <c r="B9" s="97"/>
      <c r="C9" s="97"/>
      <c r="D9" s="97"/>
      <c r="E9" s="97"/>
      <c r="F9" s="30" t="s">
        <v>66</v>
      </c>
      <c r="G9" s="30"/>
      <c r="H9" s="30"/>
      <c r="I9" s="30"/>
      <c r="J9" s="30"/>
      <c r="K9" s="30" t="s">
        <v>36</v>
      </c>
      <c r="L9" s="30"/>
      <c r="M9" s="30"/>
      <c r="N9" s="97"/>
      <c r="O9" s="97"/>
      <c r="P9" s="134"/>
      <c r="Q9" s="97"/>
      <c r="R9" s="97"/>
    </row>
    <row r="10" spans="1:22" s="4" customFormat="1" ht="57" customHeight="1" x14ac:dyDescent="0.25">
      <c r="A10" s="135"/>
      <c r="B10" s="71"/>
      <c r="C10" s="71"/>
      <c r="D10" s="71"/>
      <c r="E10" s="71"/>
      <c r="F10" s="30" t="s">
        <v>67</v>
      </c>
      <c r="G10" s="30"/>
      <c r="H10" s="30"/>
      <c r="I10" s="30"/>
      <c r="J10" s="30"/>
      <c r="K10" s="30" t="s">
        <v>36</v>
      </c>
      <c r="L10" s="30"/>
      <c r="M10" s="30"/>
      <c r="N10" s="71"/>
      <c r="O10" s="71"/>
      <c r="P10" s="135"/>
      <c r="Q10" s="71"/>
      <c r="R10" s="71"/>
    </row>
    <row r="11" spans="1:22" s="4" customFormat="1" ht="57" customHeight="1" x14ac:dyDescent="0.25">
      <c r="A11" s="130" t="s">
        <v>39</v>
      </c>
      <c r="B11" s="130"/>
      <c r="C11" s="130"/>
      <c r="D11" s="130"/>
      <c r="E11" s="130"/>
      <c r="F11" s="130"/>
      <c r="G11" s="130"/>
      <c r="H11" s="130"/>
      <c r="I11" s="130"/>
      <c r="J11" s="130"/>
      <c r="K11" s="130"/>
      <c r="L11" s="130"/>
      <c r="M11" s="130"/>
      <c r="N11" s="130"/>
      <c r="O11" s="39"/>
      <c r="P11" s="39"/>
      <c r="Q11" s="39"/>
      <c r="R11" s="39"/>
    </row>
    <row r="12" spans="1:22" s="23" customFormat="1" ht="23.25" x14ac:dyDescent="0.35">
      <c r="A12" s="23" t="s">
        <v>22</v>
      </c>
      <c r="H12" s="24"/>
      <c r="I12" s="24"/>
      <c r="J12" s="24"/>
      <c r="O12" s="46"/>
      <c r="P12" s="25"/>
      <c r="Q12" s="25"/>
    </row>
    <row r="13" spans="1:22" s="23" customFormat="1" ht="23.25" x14ac:dyDescent="0.35">
      <c r="A13" s="23" t="s">
        <v>23</v>
      </c>
      <c r="H13" s="24"/>
      <c r="I13" s="24"/>
      <c r="J13" s="24"/>
      <c r="K13" s="24"/>
      <c r="L13" s="24"/>
      <c r="M13" s="24"/>
      <c r="N13" s="25"/>
      <c r="O13" s="25"/>
      <c r="P13" s="25"/>
      <c r="Q13" s="25"/>
    </row>
    <row r="14" spans="1:22" s="23" customFormat="1" ht="23.25" x14ac:dyDescent="0.35">
      <c r="A14" s="23" t="s">
        <v>24</v>
      </c>
      <c r="H14" s="24"/>
      <c r="I14" s="24"/>
      <c r="J14" s="24"/>
      <c r="K14" s="24"/>
      <c r="L14" s="24"/>
      <c r="M14" s="24"/>
      <c r="N14" s="25"/>
      <c r="O14" s="25"/>
      <c r="P14" s="25"/>
      <c r="Q14" s="25"/>
    </row>
    <row r="15" spans="1:22" s="23" customFormat="1" ht="23.25" x14ac:dyDescent="0.35">
      <c r="A15" s="23" t="s">
        <v>40</v>
      </c>
      <c r="H15" s="24"/>
      <c r="I15" s="24"/>
      <c r="J15" s="24"/>
      <c r="K15" s="24"/>
      <c r="L15" s="24"/>
      <c r="M15" s="24"/>
      <c r="N15" s="25"/>
      <c r="O15" s="25"/>
      <c r="P15" s="25"/>
      <c r="Q15" s="25"/>
    </row>
    <row r="19" spans="4:14" x14ac:dyDescent="0.25">
      <c r="D19" s="26"/>
    </row>
    <row r="21" spans="4:14" ht="23.25" x14ac:dyDescent="0.25">
      <c r="N21" s="44"/>
    </row>
  </sheetData>
  <mergeCells count="28">
    <mergeCell ref="Q8:Q10"/>
    <mergeCell ref="O8:O10"/>
    <mergeCell ref="D8:D10"/>
    <mergeCell ref="E8:E10"/>
    <mergeCell ref="A8:A10"/>
    <mergeCell ref="B8:B10"/>
    <mergeCell ref="C8:C10"/>
    <mergeCell ref="K6:K7"/>
    <mergeCell ref="L6:L7"/>
    <mergeCell ref="A11:N11"/>
    <mergeCell ref="N8:N10"/>
    <mergeCell ref="P8:P10"/>
    <mergeCell ref="R8:R10"/>
    <mergeCell ref="A6:A7"/>
    <mergeCell ref="B6:B7"/>
    <mergeCell ref="C6:C7"/>
    <mergeCell ref="A1:R1"/>
    <mergeCell ref="A2:R2"/>
    <mergeCell ref="B3:C3"/>
    <mergeCell ref="B4:C4"/>
    <mergeCell ref="A5:R5"/>
    <mergeCell ref="D6:D7"/>
    <mergeCell ref="E6:E7"/>
    <mergeCell ref="M6:M7"/>
    <mergeCell ref="G6:G7"/>
    <mergeCell ref="H6:H7"/>
    <mergeCell ref="I6:I7"/>
    <mergeCell ref="J6:J7"/>
  </mergeCells>
  <printOptions horizontalCentered="1" verticalCentered="1"/>
  <pageMargins left="0.31496062992125984" right="0.31496062992125984" top="0.19685039370078741" bottom="0.19685039370078741" header="0.31496062992125984" footer="0.31496062992125984"/>
  <pageSetup paperSize="9" scale="22" orientation="landscape" r:id="rId1"/>
  <headerFooter>
    <oddHeader xml:space="preserve">&amp;C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V21"/>
  <sheetViews>
    <sheetView view="pageBreakPreview" topLeftCell="A5" zoomScale="60" zoomScaleNormal="74" workbookViewId="0">
      <selection activeCell="A11" sqref="A11:O11"/>
    </sheetView>
  </sheetViews>
  <sheetFormatPr defaultColWidth="8.85546875" defaultRowHeight="15" x14ac:dyDescent="0.25"/>
  <cols>
    <col min="1" max="1" width="47.140625" customWidth="1"/>
    <col min="2" max="2" width="53.28515625" customWidth="1"/>
    <col min="3" max="3" width="47.140625" customWidth="1"/>
    <col min="4" max="4" width="40.85546875" customWidth="1"/>
    <col min="5" max="6" width="47.140625" customWidth="1"/>
    <col min="7" max="7" width="57.140625" customWidth="1"/>
    <col min="8" max="8" width="29.42578125" style="1" customWidth="1"/>
    <col min="9" max="9" width="29.140625" style="1" customWidth="1"/>
    <col min="10" max="11" width="18.42578125" style="1" customWidth="1"/>
    <col min="12" max="12" width="20.140625" style="1" customWidth="1"/>
    <col min="13" max="13" width="18.42578125" style="1" customWidth="1"/>
    <col min="14" max="14" width="26.7109375" style="7" customWidth="1"/>
    <col min="15" max="15" width="25.5703125" style="7" customWidth="1"/>
    <col min="16" max="16" width="28.5703125" style="7" customWidth="1"/>
    <col min="17" max="17" width="33.42578125" style="7" customWidth="1"/>
    <col min="18" max="18" width="39.140625" customWidth="1"/>
  </cols>
  <sheetData>
    <row r="1" spans="1:22" ht="33" customHeight="1" x14ac:dyDescent="0.25">
      <c r="A1" s="102" t="s">
        <v>41</v>
      </c>
      <c r="B1" s="103"/>
      <c r="C1" s="103"/>
      <c r="D1" s="103"/>
      <c r="E1" s="103"/>
      <c r="F1" s="103"/>
      <c r="G1" s="103"/>
      <c r="H1" s="104"/>
      <c r="I1" s="104"/>
      <c r="J1" s="104"/>
      <c r="K1" s="104"/>
      <c r="L1" s="104"/>
      <c r="M1" s="104"/>
      <c r="N1" s="104"/>
      <c r="O1" s="104"/>
      <c r="P1" s="104"/>
      <c r="Q1" s="104"/>
      <c r="R1" s="104"/>
    </row>
    <row r="2" spans="1:22" ht="112.5" customHeight="1" x14ac:dyDescent="0.25">
      <c r="A2" s="105" t="s">
        <v>45</v>
      </c>
      <c r="B2" s="106"/>
      <c r="C2" s="106"/>
      <c r="D2" s="106"/>
      <c r="E2" s="106"/>
      <c r="F2" s="106"/>
      <c r="G2" s="106"/>
      <c r="H2" s="107"/>
      <c r="I2" s="107"/>
      <c r="J2" s="107"/>
      <c r="K2" s="107"/>
      <c r="L2" s="107"/>
      <c r="M2" s="107"/>
      <c r="N2" s="107"/>
      <c r="O2" s="107"/>
      <c r="P2" s="107"/>
      <c r="Q2" s="107"/>
      <c r="R2" s="107"/>
      <c r="S2" s="6"/>
      <c r="T2" s="6"/>
      <c r="U2" s="6"/>
      <c r="V2" s="6"/>
    </row>
    <row r="3" spans="1:22" ht="66.95" customHeight="1" x14ac:dyDescent="0.25">
      <c r="A3" s="19" t="s">
        <v>7</v>
      </c>
      <c r="B3" s="108"/>
      <c r="C3" s="109"/>
      <c r="D3" s="27"/>
      <c r="E3" s="27"/>
      <c r="F3" s="27"/>
      <c r="G3" s="27"/>
      <c r="H3" s="27"/>
      <c r="I3" s="27"/>
      <c r="J3" s="27"/>
      <c r="K3" s="27"/>
      <c r="L3" s="27"/>
      <c r="M3" s="27"/>
      <c r="N3" s="27"/>
      <c r="O3" s="27"/>
      <c r="P3" s="27"/>
      <c r="Q3" s="27"/>
      <c r="R3" s="28"/>
      <c r="S3" s="6"/>
      <c r="T3" s="6"/>
      <c r="U3" s="6"/>
      <c r="V3" s="6"/>
    </row>
    <row r="4" spans="1:22" ht="66.95" customHeight="1" x14ac:dyDescent="0.25">
      <c r="A4" s="19" t="s">
        <v>8</v>
      </c>
      <c r="B4" s="110"/>
      <c r="C4" s="111"/>
      <c r="D4" s="27"/>
      <c r="E4" s="27"/>
      <c r="F4" s="27"/>
      <c r="G4" s="27"/>
      <c r="H4" s="27"/>
      <c r="I4" s="27"/>
      <c r="J4" s="27"/>
      <c r="K4" s="27"/>
      <c r="L4" s="27"/>
      <c r="M4" s="27"/>
      <c r="N4" s="27"/>
      <c r="O4" s="27"/>
      <c r="P4" s="27"/>
      <c r="Q4" s="27"/>
      <c r="R4" s="28"/>
      <c r="S4" s="6"/>
      <c r="T4" s="6"/>
      <c r="U4" s="6"/>
      <c r="V4" s="6"/>
    </row>
    <row r="5" spans="1:22" s="2" customFormat="1" ht="50.25" customHeight="1" x14ac:dyDescent="0.35">
      <c r="A5" s="101" t="s">
        <v>3</v>
      </c>
      <c r="B5" s="101"/>
      <c r="C5" s="101"/>
      <c r="D5" s="101"/>
      <c r="E5" s="101"/>
      <c r="F5" s="101"/>
      <c r="G5" s="101"/>
      <c r="H5" s="112"/>
      <c r="I5" s="112"/>
      <c r="J5" s="112"/>
      <c r="K5" s="112"/>
      <c r="L5" s="112"/>
      <c r="M5" s="112"/>
      <c r="N5" s="112"/>
      <c r="O5" s="112"/>
      <c r="P5" s="112"/>
      <c r="Q5" s="112"/>
      <c r="R5" s="112"/>
    </row>
    <row r="6" spans="1:22" s="5" customFormat="1" ht="167.25" customHeight="1" x14ac:dyDescent="0.2">
      <c r="A6" s="101" t="s">
        <v>9</v>
      </c>
      <c r="B6" s="101" t="s">
        <v>10</v>
      </c>
      <c r="C6" s="99" t="s">
        <v>25</v>
      </c>
      <c r="D6" s="99" t="s">
        <v>11</v>
      </c>
      <c r="E6" s="99" t="s">
        <v>32</v>
      </c>
      <c r="F6" s="31" t="s">
        <v>37</v>
      </c>
      <c r="G6" s="101" t="s">
        <v>33</v>
      </c>
      <c r="H6" s="101" t="s">
        <v>1</v>
      </c>
      <c r="I6" s="101" t="s">
        <v>13</v>
      </c>
      <c r="J6" s="101" t="s">
        <v>18</v>
      </c>
      <c r="K6" s="99" t="s">
        <v>14</v>
      </c>
      <c r="L6" s="99" t="s">
        <v>16</v>
      </c>
      <c r="M6" s="99" t="s">
        <v>17</v>
      </c>
      <c r="N6" s="29" t="s">
        <v>38</v>
      </c>
      <c r="O6" s="29" t="s">
        <v>21</v>
      </c>
      <c r="P6" s="31" t="s">
        <v>35</v>
      </c>
      <c r="Q6" s="29" t="s">
        <v>5</v>
      </c>
      <c r="R6" s="29" t="s">
        <v>34</v>
      </c>
    </row>
    <row r="7" spans="1:22" s="3" customFormat="1" ht="29.25" customHeight="1" x14ac:dyDescent="0.2">
      <c r="A7" s="101"/>
      <c r="B7" s="101"/>
      <c r="C7" s="100"/>
      <c r="D7" s="100"/>
      <c r="E7" s="100"/>
      <c r="F7" s="36"/>
      <c r="G7" s="101"/>
      <c r="H7" s="101"/>
      <c r="I7" s="101"/>
      <c r="J7" s="101"/>
      <c r="K7" s="100"/>
      <c r="L7" s="100"/>
      <c r="M7" s="100"/>
      <c r="N7" s="32" t="s">
        <v>0</v>
      </c>
      <c r="O7" s="32" t="s">
        <v>0</v>
      </c>
      <c r="P7" s="32" t="s">
        <v>0</v>
      </c>
      <c r="Q7" s="32" t="s">
        <v>0</v>
      </c>
      <c r="R7" s="32" t="s">
        <v>0</v>
      </c>
    </row>
    <row r="8" spans="1:22" s="3" customFormat="1" ht="115.5" customHeight="1" x14ac:dyDescent="0.2">
      <c r="A8" s="137">
        <v>9</v>
      </c>
      <c r="B8" s="70" t="s">
        <v>56</v>
      </c>
      <c r="C8" s="70"/>
      <c r="D8" s="70" t="s">
        <v>28</v>
      </c>
      <c r="E8" s="70" t="s">
        <v>31</v>
      </c>
      <c r="F8" s="30" t="s">
        <v>65</v>
      </c>
      <c r="G8" s="33"/>
      <c r="H8" s="33"/>
      <c r="I8" s="34"/>
      <c r="J8" s="33"/>
      <c r="K8" s="30" t="s">
        <v>36</v>
      </c>
      <c r="L8" s="34"/>
      <c r="M8" s="35"/>
      <c r="N8" s="85">
        <v>350</v>
      </c>
      <c r="O8" s="45"/>
      <c r="P8" s="91">
        <v>1640</v>
      </c>
      <c r="Q8" s="64">
        <f>N8*P8</f>
        <v>574000</v>
      </c>
      <c r="R8" s="67">
        <f>O8*P8</f>
        <v>0</v>
      </c>
    </row>
    <row r="9" spans="1:22" s="4" customFormat="1" ht="57" customHeight="1" x14ac:dyDescent="0.25">
      <c r="A9" s="138"/>
      <c r="B9" s="97"/>
      <c r="C9" s="97"/>
      <c r="D9" s="97"/>
      <c r="E9" s="97"/>
      <c r="F9" s="30" t="s">
        <v>66</v>
      </c>
      <c r="G9" s="33"/>
      <c r="H9" s="33"/>
      <c r="I9" s="33"/>
      <c r="J9" s="33"/>
      <c r="K9" s="30" t="s">
        <v>36</v>
      </c>
      <c r="L9" s="34"/>
      <c r="M9" s="34"/>
      <c r="N9" s="86"/>
      <c r="O9" s="53"/>
      <c r="P9" s="92"/>
      <c r="Q9" s="65"/>
      <c r="R9" s="68"/>
    </row>
    <row r="10" spans="1:22" s="4" customFormat="1" ht="57" customHeight="1" x14ac:dyDescent="0.25">
      <c r="A10" s="139"/>
      <c r="B10" s="71"/>
      <c r="C10" s="71"/>
      <c r="D10" s="71"/>
      <c r="E10" s="71"/>
      <c r="F10" s="30" t="s">
        <v>67</v>
      </c>
      <c r="G10" s="33"/>
      <c r="H10" s="33"/>
      <c r="I10" s="33"/>
      <c r="J10" s="33"/>
      <c r="K10" s="30" t="s">
        <v>36</v>
      </c>
      <c r="L10" s="34"/>
      <c r="M10" s="34"/>
      <c r="N10" s="87"/>
      <c r="O10" s="54"/>
      <c r="P10" s="93"/>
      <c r="Q10" s="66"/>
      <c r="R10" s="69"/>
    </row>
    <row r="11" spans="1:22" s="4" customFormat="1" ht="57" customHeight="1" x14ac:dyDescent="0.25">
      <c r="A11" s="123" t="s">
        <v>39</v>
      </c>
      <c r="B11" s="123"/>
      <c r="C11" s="123"/>
      <c r="D11" s="123"/>
      <c r="E11" s="123"/>
      <c r="F11" s="123"/>
      <c r="G11" s="123"/>
      <c r="H11" s="123"/>
      <c r="I11" s="123"/>
      <c r="J11" s="123"/>
      <c r="K11" s="123"/>
      <c r="L11" s="123"/>
      <c r="M11" s="123"/>
      <c r="N11" s="123"/>
      <c r="O11" s="136"/>
      <c r="P11" s="18"/>
      <c r="Q11" s="13"/>
      <c r="R11" s="16"/>
    </row>
    <row r="12" spans="1:22" s="23" customFormat="1" ht="23.25" x14ac:dyDescent="0.35">
      <c r="A12" s="23" t="s">
        <v>22</v>
      </c>
      <c r="H12" s="24"/>
      <c r="I12" s="24"/>
      <c r="J12" s="24"/>
      <c r="K12" s="24"/>
      <c r="L12" s="24"/>
      <c r="M12" s="24"/>
      <c r="N12" s="25"/>
      <c r="O12" s="46"/>
      <c r="P12" s="25"/>
      <c r="Q12" s="25"/>
    </row>
    <row r="13" spans="1:22" s="23" customFormat="1" ht="23.25" x14ac:dyDescent="0.35">
      <c r="A13" s="23" t="s">
        <v>23</v>
      </c>
      <c r="H13" s="24"/>
      <c r="I13" s="24"/>
      <c r="J13" s="24"/>
      <c r="K13" s="24"/>
      <c r="L13" s="24"/>
      <c r="M13" s="24"/>
      <c r="N13" s="25"/>
      <c r="O13" s="25"/>
      <c r="P13" s="25"/>
      <c r="Q13" s="25"/>
    </row>
    <row r="14" spans="1:22" s="23" customFormat="1" ht="23.25" x14ac:dyDescent="0.35">
      <c r="A14" s="23" t="s">
        <v>24</v>
      </c>
      <c r="H14" s="24"/>
      <c r="I14" s="24"/>
      <c r="J14" s="24"/>
      <c r="K14" s="24"/>
      <c r="L14" s="24"/>
      <c r="M14" s="24"/>
      <c r="N14" s="25"/>
      <c r="O14" s="25"/>
      <c r="P14" s="25"/>
      <c r="Q14" s="25"/>
    </row>
    <row r="15" spans="1:22" s="23" customFormat="1" ht="23.25" x14ac:dyDescent="0.35">
      <c r="A15" s="23" t="s">
        <v>40</v>
      </c>
      <c r="H15" s="24"/>
      <c r="I15" s="24"/>
      <c r="J15" s="24"/>
      <c r="K15" s="24"/>
      <c r="L15" s="24"/>
      <c r="M15" s="24"/>
      <c r="N15" s="25"/>
      <c r="O15" s="25"/>
      <c r="P15" s="25"/>
      <c r="Q15" s="25"/>
    </row>
    <row r="19" spans="4:14" x14ac:dyDescent="0.25">
      <c r="D19" s="26"/>
    </row>
    <row r="21" spans="4:14" ht="23.25" x14ac:dyDescent="0.25">
      <c r="N21" s="44"/>
    </row>
  </sheetData>
  <mergeCells count="27">
    <mergeCell ref="A11:O11"/>
    <mergeCell ref="D6:D7"/>
    <mergeCell ref="E6:E7"/>
    <mergeCell ref="M6:M7"/>
    <mergeCell ref="G6:G7"/>
    <mergeCell ref="H6:H7"/>
    <mergeCell ref="I6:I7"/>
    <mergeCell ref="J6:J7"/>
    <mergeCell ref="K6:K7"/>
    <mergeCell ref="L6:L7"/>
    <mergeCell ref="D8:D10"/>
    <mergeCell ref="E8:E10"/>
    <mergeCell ref="N8:N10"/>
    <mergeCell ref="C8:C10"/>
    <mergeCell ref="B8:B10"/>
    <mergeCell ref="A8:A10"/>
    <mergeCell ref="P8:P10"/>
    <mergeCell ref="Q8:Q10"/>
    <mergeCell ref="R8:R10"/>
    <mergeCell ref="A6:A7"/>
    <mergeCell ref="B6:B7"/>
    <mergeCell ref="C6:C7"/>
    <mergeCell ref="A1:R1"/>
    <mergeCell ref="A2:R2"/>
    <mergeCell ref="B3:C3"/>
    <mergeCell ref="B4:C4"/>
    <mergeCell ref="A5:R5"/>
  </mergeCells>
  <printOptions horizontalCentered="1" verticalCentered="1"/>
  <pageMargins left="0.31496062992125984" right="0.31496062992125984" top="0.19685039370078741" bottom="0.19685039370078741" header="0.31496062992125984" footer="0.31496062992125984"/>
  <pageSetup paperSize="9" scale="22" orientation="landscape" r:id="rId1"/>
  <headerFooter>
    <oddHeader xml:space="preserve">&amp;C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V17"/>
  <sheetViews>
    <sheetView view="pageBreakPreview" topLeftCell="A2" zoomScale="60" zoomScaleNormal="74" workbookViewId="0">
      <selection activeCell="N9" sqref="N9"/>
    </sheetView>
  </sheetViews>
  <sheetFormatPr defaultColWidth="8.85546875" defaultRowHeight="15" x14ac:dyDescent="0.25"/>
  <cols>
    <col min="1" max="1" width="47.140625" customWidth="1"/>
    <col min="2" max="2" width="53.28515625" customWidth="1"/>
    <col min="3" max="3" width="47.140625" customWidth="1"/>
    <col min="4" max="4" width="40.85546875" customWidth="1"/>
    <col min="5" max="6" width="47.140625" customWidth="1"/>
    <col min="7" max="7" width="57.140625" customWidth="1"/>
    <col min="8" max="8" width="29.42578125" style="1" customWidth="1"/>
    <col min="9" max="9" width="29.140625" style="1" customWidth="1"/>
    <col min="10" max="11" width="18.42578125" style="1" customWidth="1"/>
    <col min="12" max="12" width="20.140625" style="1" customWidth="1"/>
    <col min="13" max="13" width="18.42578125" style="1" customWidth="1"/>
    <col min="14" max="14" width="26.7109375" style="7" customWidth="1"/>
    <col min="15" max="15" width="25.5703125" style="7" customWidth="1"/>
    <col min="16" max="16" width="28.5703125" style="7" customWidth="1"/>
    <col min="17" max="17" width="33.42578125" style="7" customWidth="1"/>
    <col min="18" max="18" width="39.140625" customWidth="1"/>
  </cols>
  <sheetData>
    <row r="1" spans="1:22" ht="33" customHeight="1" x14ac:dyDescent="0.25">
      <c r="A1" s="102" t="s">
        <v>41</v>
      </c>
      <c r="B1" s="103"/>
      <c r="C1" s="103"/>
      <c r="D1" s="103"/>
      <c r="E1" s="103"/>
      <c r="F1" s="103"/>
      <c r="G1" s="103"/>
      <c r="H1" s="104"/>
      <c r="I1" s="104"/>
      <c r="J1" s="104"/>
      <c r="K1" s="104"/>
      <c r="L1" s="104"/>
      <c r="M1" s="104"/>
      <c r="N1" s="104"/>
      <c r="O1" s="104"/>
      <c r="P1" s="104"/>
      <c r="Q1" s="104"/>
      <c r="R1" s="104"/>
    </row>
    <row r="2" spans="1:22" ht="112.5" customHeight="1" x14ac:dyDescent="0.25">
      <c r="A2" s="105" t="s">
        <v>45</v>
      </c>
      <c r="B2" s="106"/>
      <c r="C2" s="106"/>
      <c r="D2" s="106"/>
      <c r="E2" s="106"/>
      <c r="F2" s="106"/>
      <c r="G2" s="106"/>
      <c r="H2" s="107"/>
      <c r="I2" s="107"/>
      <c r="J2" s="107"/>
      <c r="K2" s="107"/>
      <c r="L2" s="107"/>
      <c r="M2" s="107"/>
      <c r="N2" s="107"/>
      <c r="O2" s="107"/>
      <c r="P2" s="107"/>
      <c r="Q2" s="107"/>
      <c r="R2" s="107"/>
      <c r="S2" s="6"/>
      <c r="T2" s="6"/>
      <c r="U2" s="6"/>
      <c r="V2" s="6"/>
    </row>
    <row r="3" spans="1:22" ht="66.95" customHeight="1" x14ac:dyDescent="0.25">
      <c r="A3" s="19" t="s">
        <v>7</v>
      </c>
      <c r="B3" s="108"/>
      <c r="C3" s="109"/>
      <c r="D3" s="27"/>
      <c r="E3" s="27"/>
      <c r="F3" s="27"/>
      <c r="G3" s="27"/>
      <c r="H3" s="27"/>
      <c r="I3" s="27"/>
      <c r="J3" s="27"/>
      <c r="K3" s="27"/>
      <c r="L3" s="27"/>
      <c r="M3" s="27"/>
      <c r="N3" s="27"/>
      <c r="O3" s="27"/>
      <c r="P3" s="27"/>
      <c r="Q3" s="27"/>
      <c r="R3" s="28"/>
      <c r="S3" s="6"/>
      <c r="T3" s="6"/>
      <c r="U3" s="6"/>
      <c r="V3" s="6"/>
    </row>
    <row r="4" spans="1:22" ht="66.95" customHeight="1" x14ac:dyDescent="0.25">
      <c r="A4" s="19" t="s">
        <v>8</v>
      </c>
      <c r="B4" s="110"/>
      <c r="C4" s="111"/>
      <c r="D4" s="27"/>
      <c r="E4" s="27"/>
      <c r="F4" s="27"/>
      <c r="G4" s="27"/>
      <c r="H4" s="27"/>
      <c r="I4" s="27"/>
      <c r="J4" s="27"/>
      <c r="K4" s="27"/>
      <c r="L4" s="27"/>
      <c r="M4" s="27"/>
      <c r="N4" s="27"/>
      <c r="O4" s="27"/>
      <c r="P4" s="27"/>
      <c r="Q4" s="27"/>
      <c r="R4" s="28"/>
      <c r="S4" s="6"/>
      <c r="T4" s="6"/>
      <c r="U4" s="6"/>
      <c r="V4" s="6"/>
    </row>
    <row r="5" spans="1:22" s="2" customFormat="1" ht="50.25" customHeight="1" x14ac:dyDescent="0.35">
      <c r="A5" s="101" t="s">
        <v>3</v>
      </c>
      <c r="B5" s="101"/>
      <c r="C5" s="101"/>
      <c r="D5" s="101"/>
      <c r="E5" s="101"/>
      <c r="F5" s="101"/>
      <c r="G5" s="101"/>
      <c r="H5" s="112"/>
      <c r="I5" s="112"/>
      <c r="J5" s="112"/>
      <c r="K5" s="112"/>
      <c r="L5" s="112"/>
      <c r="M5" s="112"/>
      <c r="N5" s="112"/>
      <c r="O5" s="112"/>
      <c r="P5" s="112"/>
      <c r="Q5" s="112"/>
      <c r="R5" s="112"/>
    </row>
    <row r="6" spans="1:22" s="5" customFormat="1" ht="167.25" customHeight="1" x14ac:dyDescent="0.2">
      <c r="A6" s="101" t="s">
        <v>9</v>
      </c>
      <c r="B6" s="101" t="s">
        <v>10</v>
      </c>
      <c r="C6" s="99" t="s">
        <v>25</v>
      </c>
      <c r="D6" s="99" t="s">
        <v>11</v>
      </c>
      <c r="E6" s="99" t="s">
        <v>32</v>
      </c>
      <c r="F6" s="31" t="s">
        <v>37</v>
      </c>
      <c r="G6" s="101" t="s">
        <v>33</v>
      </c>
      <c r="H6" s="101" t="s">
        <v>1</v>
      </c>
      <c r="I6" s="101" t="s">
        <v>13</v>
      </c>
      <c r="J6" s="101" t="s">
        <v>18</v>
      </c>
      <c r="K6" s="99" t="s">
        <v>14</v>
      </c>
      <c r="L6" s="99" t="s">
        <v>16</v>
      </c>
      <c r="M6" s="99" t="s">
        <v>17</v>
      </c>
      <c r="N6" s="29" t="s">
        <v>38</v>
      </c>
      <c r="O6" s="29" t="s">
        <v>21</v>
      </c>
      <c r="P6" s="31" t="s">
        <v>35</v>
      </c>
      <c r="Q6" s="29" t="s">
        <v>5</v>
      </c>
      <c r="R6" s="29" t="s">
        <v>34</v>
      </c>
    </row>
    <row r="7" spans="1:22" s="3" customFormat="1" ht="29.25" customHeight="1" x14ac:dyDescent="0.2">
      <c r="A7" s="101"/>
      <c r="B7" s="101"/>
      <c r="C7" s="100"/>
      <c r="D7" s="100"/>
      <c r="E7" s="100"/>
      <c r="F7" s="36"/>
      <c r="G7" s="101"/>
      <c r="H7" s="101"/>
      <c r="I7" s="101"/>
      <c r="J7" s="101"/>
      <c r="K7" s="100"/>
      <c r="L7" s="100"/>
      <c r="M7" s="100"/>
      <c r="N7" s="32" t="s">
        <v>0</v>
      </c>
      <c r="O7" s="32" t="s">
        <v>0</v>
      </c>
      <c r="P7" s="32" t="s">
        <v>0</v>
      </c>
      <c r="Q7" s="32" t="s">
        <v>0</v>
      </c>
      <c r="R7" s="32" t="s">
        <v>0</v>
      </c>
    </row>
    <row r="8" spans="1:22" s="3" customFormat="1" ht="115.5" customHeight="1" x14ac:dyDescent="0.2">
      <c r="A8" s="52">
        <v>10</v>
      </c>
      <c r="B8" s="30" t="s">
        <v>57</v>
      </c>
      <c r="C8" s="30"/>
      <c r="D8" s="30" t="s">
        <v>28</v>
      </c>
      <c r="E8" s="30" t="s">
        <v>31</v>
      </c>
      <c r="F8" s="30" t="s">
        <v>68</v>
      </c>
      <c r="G8" s="33"/>
      <c r="H8" s="33"/>
      <c r="I8" s="34"/>
      <c r="J8" s="33"/>
      <c r="K8" s="30" t="s">
        <v>36</v>
      </c>
      <c r="L8" s="34"/>
      <c r="M8" s="35"/>
      <c r="N8" s="40">
        <v>130</v>
      </c>
      <c r="O8" s="44"/>
      <c r="P8" s="43">
        <v>800</v>
      </c>
      <c r="Q8" s="41">
        <f>N8*P8</f>
        <v>104000</v>
      </c>
      <c r="R8" s="42">
        <f>O8*P8</f>
        <v>0</v>
      </c>
    </row>
    <row r="9" spans="1:22" s="23" customFormat="1" ht="23.25" x14ac:dyDescent="0.35">
      <c r="A9" s="23" t="s">
        <v>22</v>
      </c>
      <c r="H9" s="24"/>
      <c r="I9" s="24"/>
      <c r="J9" s="24"/>
      <c r="K9" s="24"/>
      <c r="L9" s="24"/>
      <c r="M9" s="24"/>
      <c r="N9" s="25"/>
      <c r="O9" s="46"/>
      <c r="P9" s="25"/>
      <c r="Q9" s="25"/>
    </row>
    <row r="10" spans="1:22" s="23" customFormat="1" ht="23.25" x14ac:dyDescent="0.35">
      <c r="A10" s="23" t="s">
        <v>23</v>
      </c>
      <c r="H10" s="24"/>
      <c r="I10" s="24"/>
      <c r="J10" s="24"/>
      <c r="K10" s="24"/>
      <c r="L10" s="24"/>
      <c r="M10" s="24"/>
      <c r="N10" s="25"/>
      <c r="O10" s="25"/>
      <c r="P10" s="25"/>
      <c r="Q10" s="25"/>
    </row>
    <row r="11" spans="1:22" s="23" customFormat="1" ht="23.25" x14ac:dyDescent="0.35">
      <c r="A11" s="23" t="s">
        <v>24</v>
      </c>
      <c r="H11" s="24"/>
      <c r="I11" s="24"/>
      <c r="J11" s="24"/>
      <c r="K11" s="24"/>
      <c r="L11" s="24"/>
      <c r="M11" s="24"/>
      <c r="N11" s="25"/>
      <c r="O11" s="25"/>
      <c r="P11" s="25"/>
      <c r="Q11" s="25"/>
    </row>
    <row r="15" spans="1:22" s="7" customFormat="1" x14ac:dyDescent="0.25">
      <c r="A15"/>
      <c r="B15"/>
      <c r="C15"/>
      <c r="D15" s="26"/>
      <c r="E15"/>
      <c r="F15"/>
      <c r="G15"/>
      <c r="H15" s="1"/>
      <c r="I15" s="1"/>
      <c r="J15" s="1"/>
      <c r="K15" s="1"/>
      <c r="L15" s="1"/>
      <c r="M15" s="1"/>
      <c r="R15"/>
      <c r="S15"/>
      <c r="T15"/>
      <c r="U15"/>
      <c r="V15"/>
    </row>
    <row r="17" spans="1:22" s="7" customFormat="1" ht="23.25" x14ac:dyDescent="0.25">
      <c r="A17"/>
      <c r="B17"/>
      <c r="C17"/>
      <c r="D17"/>
      <c r="E17"/>
      <c r="F17"/>
      <c r="G17"/>
      <c r="H17" s="1"/>
      <c r="I17" s="1"/>
      <c r="J17" s="1"/>
      <c r="K17" s="1"/>
      <c r="L17" s="1"/>
      <c r="M17" s="1"/>
      <c r="N17" s="44"/>
      <c r="R17"/>
      <c r="S17"/>
      <c r="T17"/>
      <c r="U17"/>
      <c r="V17"/>
    </row>
  </sheetData>
  <mergeCells count="17">
    <mergeCell ref="A6:A7"/>
    <mergeCell ref="B6:B7"/>
    <mergeCell ref="C6:C7"/>
    <mergeCell ref="D6:D7"/>
    <mergeCell ref="E6:E7"/>
    <mergeCell ref="A1:R1"/>
    <mergeCell ref="A2:R2"/>
    <mergeCell ref="B3:C3"/>
    <mergeCell ref="B4:C4"/>
    <mergeCell ref="A5:R5"/>
    <mergeCell ref="M6:M7"/>
    <mergeCell ref="G6:G7"/>
    <mergeCell ref="H6:H7"/>
    <mergeCell ref="I6:I7"/>
    <mergeCell ref="J6:J7"/>
    <mergeCell ref="K6:K7"/>
    <mergeCell ref="L6:L7"/>
  </mergeCells>
  <printOptions horizontalCentered="1" verticalCentered="1"/>
  <pageMargins left="0.31496062992125984" right="0.31496062992125984" top="0.19685039370078741" bottom="0.19685039370078741" header="0.31496062992125984" footer="0.31496062992125984"/>
  <pageSetup paperSize="9" scale="22" orientation="landscape" r:id="rId1"/>
  <headerFooter>
    <oddHeader xml:space="preserve">&amp;C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V18"/>
  <sheetViews>
    <sheetView tabSelected="1" view="pageBreakPreview" topLeftCell="A2" zoomScale="60" zoomScaleNormal="74" workbookViewId="0">
      <selection activeCell="A8" sqref="A8:A9"/>
    </sheetView>
  </sheetViews>
  <sheetFormatPr defaultColWidth="8.85546875" defaultRowHeight="15" x14ac:dyDescent="0.25"/>
  <cols>
    <col min="1" max="1" width="47.140625" customWidth="1"/>
    <col min="2" max="2" width="53.28515625" customWidth="1"/>
    <col min="3" max="3" width="47.140625" customWidth="1"/>
    <col min="4" max="4" width="40.85546875" customWidth="1"/>
    <col min="5" max="6" width="47.140625" customWidth="1"/>
    <col min="7" max="7" width="57.140625" customWidth="1"/>
    <col min="8" max="8" width="29.42578125" style="1" customWidth="1"/>
    <col min="9" max="9" width="29.140625" style="1" customWidth="1"/>
    <col min="10" max="11" width="18.42578125" style="1" customWidth="1"/>
    <col min="12" max="12" width="20.140625" style="1" customWidth="1"/>
    <col min="13" max="13" width="18.42578125" style="1" customWidth="1"/>
    <col min="14" max="14" width="26.7109375" style="7" customWidth="1"/>
    <col min="15" max="15" width="25.5703125" style="7" customWidth="1"/>
    <col min="16" max="16" width="28.5703125" style="7" customWidth="1"/>
    <col min="17" max="17" width="33.42578125" style="7" customWidth="1"/>
    <col min="18" max="18" width="39.140625" customWidth="1"/>
  </cols>
  <sheetData>
    <row r="1" spans="1:22" ht="33" customHeight="1" x14ac:dyDescent="0.25">
      <c r="A1" s="102" t="s">
        <v>41</v>
      </c>
      <c r="B1" s="103"/>
      <c r="C1" s="103"/>
      <c r="D1" s="103"/>
      <c r="E1" s="103"/>
      <c r="F1" s="103"/>
      <c r="G1" s="103"/>
      <c r="H1" s="104"/>
      <c r="I1" s="104"/>
      <c r="J1" s="104"/>
      <c r="K1" s="104"/>
      <c r="L1" s="104"/>
      <c r="M1" s="104"/>
      <c r="N1" s="104"/>
      <c r="O1" s="104"/>
      <c r="P1" s="104"/>
      <c r="Q1" s="104"/>
      <c r="R1" s="104"/>
    </row>
    <row r="2" spans="1:22" ht="112.5" customHeight="1" x14ac:dyDescent="0.25">
      <c r="A2" s="105" t="s">
        <v>45</v>
      </c>
      <c r="B2" s="106"/>
      <c r="C2" s="106"/>
      <c r="D2" s="106"/>
      <c r="E2" s="106"/>
      <c r="F2" s="106"/>
      <c r="G2" s="106"/>
      <c r="H2" s="107"/>
      <c r="I2" s="107"/>
      <c r="J2" s="107"/>
      <c r="K2" s="107"/>
      <c r="L2" s="107"/>
      <c r="M2" s="107"/>
      <c r="N2" s="107"/>
      <c r="O2" s="107"/>
      <c r="P2" s="107"/>
      <c r="Q2" s="107"/>
      <c r="R2" s="107"/>
      <c r="S2" s="6"/>
      <c r="T2" s="6"/>
      <c r="U2" s="6"/>
      <c r="V2" s="6"/>
    </row>
    <row r="3" spans="1:22" ht="66.95" customHeight="1" x14ac:dyDescent="0.25">
      <c r="A3" s="19" t="s">
        <v>7</v>
      </c>
      <c r="B3" s="108"/>
      <c r="C3" s="109"/>
      <c r="D3" s="27"/>
      <c r="E3" s="27"/>
      <c r="F3" s="27"/>
      <c r="G3" s="27"/>
      <c r="H3" s="27"/>
      <c r="I3" s="27"/>
      <c r="J3" s="27"/>
      <c r="K3" s="27"/>
      <c r="L3" s="27"/>
      <c r="M3" s="27"/>
      <c r="N3" s="27"/>
      <c r="O3" s="27"/>
      <c r="P3" s="27"/>
      <c r="Q3" s="27"/>
      <c r="R3" s="28"/>
      <c r="S3" s="6"/>
      <c r="T3" s="6"/>
      <c r="U3" s="6"/>
      <c r="V3" s="6"/>
    </row>
    <row r="4" spans="1:22" ht="66.95" customHeight="1" x14ac:dyDescent="0.25">
      <c r="A4" s="19" t="s">
        <v>8</v>
      </c>
      <c r="B4" s="110"/>
      <c r="C4" s="111"/>
      <c r="D4" s="27"/>
      <c r="E4" s="27"/>
      <c r="F4" s="27"/>
      <c r="G4" s="27"/>
      <c r="H4" s="27"/>
      <c r="I4" s="27"/>
      <c r="J4" s="27"/>
      <c r="K4" s="27"/>
      <c r="L4" s="27"/>
      <c r="M4" s="27"/>
      <c r="N4" s="27"/>
      <c r="O4" s="27"/>
      <c r="P4" s="27"/>
      <c r="Q4" s="27"/>
      <c r="R4" s="28"/>
      <c r="S4" s="6"/>
      <c r="T4" s="6"/>
      <c r="U4" s="6"/>
      <c r="V4" s="6"/>
    </row>
    <row r="5" spans="1:22" s="2" customFormat="1" ht="50.25" customHeight="1" x14ac:dyDescent="0.35">
      <c r="A5" s="101" t="s">
        <v>3</v>
      </c>
      <c r="B5" s="101"/>
      <c r="C5" s="101"/>
      <c r="D5" s="101"/>
      <c r="E5" s="101"/>
      <c r="F5" s="101"/>
      <c r="G5" s="101"/>
      <c r="H5" s="112"/>
      <c r="I5" s="112"/>
      <c r="J5" s="112"/>
      <c r="K5" s="112"/>
      <c r="L5" s="112"/>
      <c r="M5" s="112"/>
      <c r="N5" s="112"/>
      <c r="O5" s="112"/>
      <c r="P5" s="112"/>
      <c r="Q5" s="112"/>
      <c r="R5" s="112"/>
    </row>
    <row r="6" spans="1:22" s="5" customFormat="1" ht="167.25" customHeight="1" x14ac:dyDescent="0.2">
      <c r="A6" s="101" t="s">
        <v>9</v>
      </c>
      <c r="B6" s="101" t="s">
        <v>10</v>
      </c>
      <c r="C6" s="99" t="s">
        <v>25</v>
      </c>
      <c r="D6" s="99" t="s">
        <v>11</v>
      </c>
      <c r="E6" s="99" t="s">
        <v>32</v>
      </c>
      <c r="F6" s="31" t="s">
        <v>37</v>
      </c>
      <c r="G6" s="101" t="s">
        <v>33</v>
      </c>
      <c r="H6" s="101" t="s">
        <v>1</v>
      </c>
      <c r="I6" s="101" t="s">
        <v>13</v>
      </c>
      <c r="J6" s="101" t="s">
        <v>18</v>
      </c>
      <c r="K6" s="99" t="s">
        <v>14</v>
      </c>
      <c r="L6" s="99" t="s">
        <v>16</v>
      </c>
      <c r="M6" s="99" t="s">
        <v>17</v>
      </c>
      <c r="N6" s="29" t="s">
        <v>38</v>
      </c>
      <c r="O6" s="29" t="s">
        <v>21</v>
      </c>
      <c r="P6" s="31" t="s">
        <v>35</v>
      </c>
      <c r="Q6" s="29" t="s">
        <v>5</v>
      </c>
      <c r="R6" s="29" t="s">
        <v>34</v>
      </c>
    </row>
    <row r="7" spans="1:22" s="3" customFormat="1" ht="29.25" customHeight="1" x14ac:dyDescent="0.2">
      <c r="A7" s="101"/>
      <c r="B7" s="101"/>
      <c r="C7" s="100"/>
      <c r="D7" s="100"/>
      <c r="E7" s="100"/>
      <c r="F7" s="36"/>
      <c r="G7" s="101"/>
      <c r="H7" s="101"/>
      <c r="I7" s="101"/>
      <c r="J7" s="101"/>
      <c r="K7" s="100"/>
      <c r="L7" s="100"/>
      <c r="M7" s="100"/>
      <c r="N7" s="32" t="s">
        <v>0</v>
      </c>
      <c r="O7" s="32" t="s">
        <v>0</v>
      </c>
      <c r="P7" s="32" t="s">
        <v>0</v>
      </c>
      <c r="Q7" s="32" t="s">
        <v>0</v>
      </c>
      <c r="R7" s="32" t="s">
        <v>0</v>
      </c>
    </row>
    <row r="8" spans="1:22" s="3" customFormat="1" ht="64.5" customHeight="1" x14ac:dyDescent="0.2">
      <c r="A8" s="137">
        <v>11</v>
      </c>
      <c r="B8" s="70" t="s">
        <v>58</v>
      </c>
      <c r="C8" s="70"/>
      <c r="D8" s="70" t="s">
        <v>28</v>
      </c>
      <c r="E8" s="70" t="s">
        <v>31</v>
      </c>
      <c r="F8" s="30" t="s">
        <v>71</v>
      </c>
      <c r="G8" s="33"/>
      <c r="H8" s="33"/>
      <c r="I8" s="34"/>
      <c r="J8" s="33"/>
      <c r="K8" s="30" t="s">
        <v>36</v>
      </c>
      <c r="L8" s="34"/>
      <c r="M8" s="35"/>
      <c r="N8" s="85">
        <v>85</v>
      </c>
      <c r="O8" s="88"/>
      <c r="P8" s="91">
        <v>360</v>
      </c>
      <c r="Q8" s="64">
        <f>N8*P8</f>
        <v>30600</v>
      </c>
      <c r="R8" s="67">
        <f>O8*P8</f>
        <v>0</v>
      </c>
    </row>
    <row r="9" spans="1:22" s="3" customFormat="1" ht="70.5" customHeight="1" x14ac:dyDescent="0.2">
      <c r="A9" s="139"/>
      <c r="B9" s="71"/>
      <c r="C9" s="71"/>
      <c r="D9" s="71"/>
      <c r="E9" s="71"/>
      <c r="F9" s="30" t="s">
        <v>72</v>
      </c>
      <c r="G9" s="33"/>
      <c r="H9" s="33"/>
      <c r="I9" s="34"/>
      <c r="J9" s="33"/>
      <c r="K9" s="30" t="s">
        <v>36</v>
      </c>
      <c r="L9" s="34"/>
      <c r="M9" s="35"/>
      <c r="N9" s="87"/>
      <c r="O9" s="90"/>
      <c r="P9" s="93"/>
      <c r="Q9" s="66"/>
      <c r="R9" s="69"/>
    </row>
    <row r="10" spans="1:22" s="23" customFormat="1" ht="23.25" x14ac:dyDescent="0.35">
      <c r="A10" s="23" t="s">
        <v>22</v>
      </c>
      <c r="H10" s="24"/>
      <c r="I10" s="24"/>
      <c r="J10" s="24"/>
      <c r="K10" s="24"/>
      <c r="L10" s="24"/>
      <c r="M10" s="24"/>
      <c r="N10" s="25"/>
      <c r="O10" s="46"/>
      <c r="P10" s="25"/>
      <c r="Q10" s="25"/>
    </row>
    <row r="11" spans="1:22" s="23" customFormat="1" ht="23.25" x14ac:dyDescent="0.35">
      <c r="A11" s="23" t="s">
        <v>23</v>
      </c>
      <c r="H11" s="24"/>
      <c r="I11" s="24"/>
      <c r="J11" s="24"/>
      <c r="K11" s="24"/>
      <c r="L11" s="24"/>
      <c r="M11" s="24"/>
      <c r="N11" s="25"/>
      <c r="O11" s="25"/>
      <c r="P11" s="25"/>
      <c r="Q11" s="25"/>
    </row>
    <row r="12" spans="1:22" s="23" customFormat="1" ht="23.25" x14ac:dyDescent="0.35">
      <c r="A12" s="23" t="s">
        <v>24</v>
      </c>
      <c r="H12" s="24"/>
      <c r="I12" s="24"/>
      <c r="J12" s="24"/>
      <c r="K12" s="24"/>
      <c r="L12" s="24"/>
      <c r="M12" s="24"/>
      <c r="N12" s="25"/>
      <c r="O12" s="25"/>
      <c r="P12" s="25"/>
      <c r="Q12" s="25"/>
    </row>
    <row r="16" spans="1:22" s="7" customFormat="1" x14ac:dyDescent="0.25">
      <c r="A16"/>
      <c r="B16"/>
      <c r="C16"/>
      <c r="D16" s="26"/>
      <c r="E16"/>
      <c r="F16"/>
      <c r="G16"/>
      <c r="H16" s="1"/>
      <c r="I16" s="1"/>
      <c r="J16" s="1"/>
      <c r="K16" s="1"/>
      <c r="L16" s="1"/>
      <c r="M16" s="1"/>
      <c r="R16"/>
      <c r="S16"/>
      <c r="T16"/>
      <c r="U16"/>
      <c r="V16"/>
    </row>
    <row r="18" spans="1:22" s="7" customFormat="1" ht="23.25" x14ac:dyDescent="0.25">
      <c r="A18"/>
      <c r="B18"/>
      <c r="C18"/>
      <c r="D18"/>
      <c r="E18"/>
      <c r="F18"/>
      <c r="G18"/>
      <c r="H18" s="1"/>
      <c r="I18" s="1"/>
      <c r="J18" s="1"/>
      <c r="K18" s="1"/>
      <c r="L18" s="1"/>
      <c r="M18" s="1"/>
      <c r="N18" s="44"/>
      <c r="R18"/>
      <c r="S18"/>
      <c r="T18"/>
      <c r="U18"/>
      <c r="V18"/>
    </row>
  </sheetData>
  <mergeCells count="27">
    <mergeCell ref="N8:N9"/>
    <mergeCell ref="O8:O9"/>
    <mergeCell ref="P8:P9"/>
    <mergeCell ref="Q8:Q9"/>
    <mergeCell ref="R8:R9"/>
    <mergeCell ref="A8:A9"/>
    <mergeCell ref="B8:B9"/>
    <mergeCell ref="C8:C9"/>
    <mergeCell ref="D8:D9"/>
    <mergeCell ref="E8:E9"/>
    <mergeCell ref="A6:A7"/>
    <mergeCell ref="B6:B7"/>
    <mergeCell ref="C6:C7"/>
    <mergeCell ref="D6:D7"/>
    <mergeCell ref="E6:E7"/>
    <mergeCell ref="A1:R1"/>
    <mergeCell ref="A2:R2"/>
    <mergeCell ref="B3:C3"/>
    <mergeCell ref="B4:C4"/>
    <mergeCell ref="A5:R5"/>
    <mergeCell ref="M6:M7"/>
    <mergeCell ref="G6:G7"/>
    <mergeCell ref="H6:H7"/>
    <mergeCell ref="I6:I7"/>
    <mergeCell ref="J6:J7"/>
    <mergeCell ref="K6:K7"/>
    <mergeCell ref="L6:L7"/>
  </mergeCells>
  <printOptions horizontalCentered="1" verticalCentered="1"/>
  <pageMargins left="0.31496062992125984" right="0.31496062992125984" top="0.19685039370078741" bottom="0.19685039370078741" header="0.31496062992125984" footer="0.31496062992125984"/>
  <pageSetup paperSize="9" scale="22" orientation="landscape" r:id="rId1"/>
  <headerFooter>
    <oddHeader xml:space="preserve">&amp;C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V22"/>
  <sheetViews>
    <sheetView view="pageBreakPreview" topLeftCell="A4" zoomScale="60" zoomScaleNormal="74" workbookViewId="0">
      <selection activeCell="G12" sqref="G12:R12"/>
    </sheetView>
  </sheetViews>
  <sheetFormatPr defaultColWidth="8.85546875" defaultRowHeight="15" x14ac:dyDescent="0.25"/>
  <cols>
    <col min="1" max="1" width="47.140625" customWidth="1"/>
    <col min="2" max="2" width="53.28515625" customWidth="1"/>
    <col min="3" max="3" width="47.140625" customWidth="1"/>
    <col min="4" max="4" width="40.85546875" customWidth="1"/>
    <col min="5" max="6" width="47.140625" customWidth="1"/>
    <col min="7" max="7" width="57.140625" customWidth="1"/>
    <col min="8" max="8" width="29.42578125" style="1" customWidth="1"/>
    <col min="9" max="9" width="29.140625" style="1" customWidth="1"/>
    <col min="10" max="11" width="18.42578125" style="1" customWidth="1"/>
    <col min="12" max="12" width="20.140625" style="1" customWidth="1"/>
    <col min="13" max="13" width="18.42578125" style="1" customWidth="1"/>
    <col min="14" max="14" width="26.7109375" style="7" customWidth="1"/>
    <col min="15" max="15" width="25.5703125" style="7" customWidth="1"/>
    <col min="16" max="16" width="28.5703125" style="7" customWidth="1"/>
    <col min="17" max="17" width="33.42578125" style="7" customWidth="1"/>
    <col min="18" max="18" width="39.140625" customWidth="1"/>
  </cols>
  <sheetData>
    <row r="1" spans="1:22" ht="33" customHeight="1" x14ac:dyDescent="0.25">
      <c r="A1" s="102" t="s">
        <v>41</v>
      </c>
      <c r="B1" s="103"/>
      <c r="C1" s="103"/>
      <c r="D1" s="103"/>
      <c r="E1" s="103"/>
      <c r="F1" s="103"/>
      <c r="G1" s="103"/>
      <c r="H1" s="104"/>
      <c r="I1" s="104"/>
      <c r="J1" s="104"/>
      <c r="K1" s="104"/>
      <c r="L1" s="104"/>
      <c r="M1" s="104"/>
      <c r="N1" s="104"/>
      <c r="O1" s="104"/>
      <c r="P1" s="104"/>
      <c r="Q1" s="104"/>
      <c r="R1" s="104"/>
    </row>
    <row r="2" spans="1:22" ht="112.5" customHeight="1" x14ac:dyDescent="0.25">
      <c r="A2" s="105" t="s">
        <v>42</v>
      </c>
      <c r="B2" s="106"/>
      <c r="C2" s="106"/>
      <c r="D2" s="106"/>
      <c r="E2" s="106"/>
      <c r="F2" s="106"/>
      <c r="G2" s="106"/>
      <c r="H2" s="107"/>
      <c r="I2" s="107"/>
      <c r="J2" s="107"/>
      <c r="K2" s="107"/>
      <c r="L2" s="107"/>
      <c r="M2" s="107"/>
      <c r="N2" s="107"/>
      <c r="O2" s="107"/>
      <c r="P2" s="107"/>
      <c r="Q2" s="107"/>
      <c r="R2" s="107"/>
      <c r="S2" s="6"/>
      <c r="T2" s="6"/>
      <c r="U2" s="6"/>
      <c r="V2" s="6"/>
    </row>
    <row r="3" spans="1:22" ht="66.95" customHeight="1" x14ac:dyDescent="0.25">
      <c r="A3" s="19" t="s">
        <v>7</v>
      </c>
      <c r="B3" s="108"/>
      <c r="C3" s="109"/>
      <c r="D3" s="27"/>
      <c r="E3" s="27"/>
      <c r="F3" s="27"/>
      <c r="G3" s="27"/>
      <c r="H3" s="27"/>
      <c r="I3" s="27"/>
      <c r="J3" s="27"/>
      <c r="K3" s="27"/>
      <c r="L3" s="27"/>
      <c r="M3" s="27"/>
      <c r="N3" s="27"/>
      <c r="O3" s="27"/>
      <c r="P3" s="27"/>
      <c r="Q3" s="27"/>
      <c r="R3" s="28"/>
      <c r="S3" s="6"/>
      <c r="T3" s="6"/>
      <c r="U3" s="6"/>
      <c r="V3" s="6"/>
    </row>
    <row r="4" spans="1:22" ht="66.95" customHeight="1" x14ac:dyDescent="0.25">
      <c r="A4" s="19" t="s">
        <v>8</v>
      </c>
      <c r="B4" s="110"/>
      <c r="C4" s="111"/>
      <c r="D4" s="27"/>
      <c r="E4" s="27"/>
      <c r="F4" s="27"/>
      <c r="G4" s="27"/>
      <c r="H4" s="27"/>
      <c r="I4" s="27"/>
      <c r="J4" s="27"/>
      <c r="K4" s="27"/>
      <c r="L4" s="27"/>
      <c r="M4" s="27"/>
      <c r="N4" s="27"/>
      <c r="O4" s="27"/>
      <c r="P4" s="27"/>
      <c r="Q4" s="27"/>
      <c r="R4" s="28"/>
      <c r="S4" s="6"/>
      <c r="T4" s="6"/>
      <c r="U4" s="6"/>
      <c r="V4" s="6"/>
    </row>
    <row r="5" spans="1:22" s="2" customFormat="1" ht="50.25" customHeight="1" x14ac:dyDescent="0.35">
      <c r="A5" s="101" t="s">
        <v>3</v>
      </c>
      <c r="B5" s="101"/>
      <c r="C5" s="101"/>
      <c r="D5" s="101"/>
      <c r="E5" s="101"/>
      <c r="F5" s="101"/>
      <c r="G5" s="101"/>
      <c r="H5" s="112"/>
      <c r="I5" s="112"/>
      <c r="J5" s="112"/>
      <c r="K5" s="112"/>
      <c r="L5" s="112"/>
      <c r="M5" s="112"/>
      <c r="N5" s="112"/>
      <c r="O5" s="112"/>
      <c r="P5" s="112"/>
      <c r="Q5" s="112"/>
      <c r="R5" s="112"/>
    </row>
    <row r="6" spans="1:22" s="5" customFormat="1" ht="167.25" customHeight="1" x14ac:dyDescent="0.2">
      <c r="A6" s="101" t="s">
        <v>9</v>
      </c>
      <c r="B6" s="101" t="s">
        <v>10</v>
      </c>
      <c r="C6" s="99" t="s">
        <v>25</v>
      </c>
      <c r="D6" s="99" t="s">
        <v>11</v>
      </c>
      <c r="E6" s="99" t="s">
        <v>32</v>
      </c>
      <c r="F6" s="31" t="s">
        <v>37</v>
      </c>
      <c r="G6" s="101" t="s">
        <v>33</v>
      </c>
      <c r="H6" s="101" t="s">
        <v>1</v>
      </c>
      <c r="I6" s="101" t="s">
        <v>13</v>
      </c>
      <c r="J6" s="101" t="s">
        <v>18</v>
      </c>
      <c r="K6" s="99" t="s">
        <v>14</v>
      </c>
      <c r="L6" s="99" t="s">
        <v>16</v>
      </c>
      <c r="M6" s="99" t="s">
        <v>17</v>
      </c>
      <c r="N6" s="29" t="s">
        <v>38</v>
      </c>
      <c r="O6" s="29" t="s">
        <v>21</v>
      </c>
      <c r="P6" s="31" t="s">
        <v>35</v>
      </c>
      <c r="Q6" s="29" t="s">
        <v>5</v>
      </c>
      <c r="R6" s="29" t="s">
        <v>34</v>
      </c>
    </row>
    <row r="7" spans="1:22" s="3" customFormat="1" ht="29.25" customHeight="1" x14ac:dyDescent="0.2">
      <c r="A7" s="101"/>
      <c r="B7" s="101"/>
      <c r="C7" s="100"/>
      <c r="D7" s="100"/>
      <c r="E7" s="100"/>
      <c r="F7" s="36"/>
      <c r="G7" s="101"/>
      <c r="H7" s="101"/>
      <c r="I7" s="101"/>
      <c r="J7" s="101"/>
      <c r="K7" s="100"/>
      <c r="L7" s="100"/>
      <c r="M7" s="100"/>
      <c r="N7" s="32" t="s">
        <v>0</v>
      </c>
      <c r="O7" s="32" t="s">
        <v>0</v>
      </c>
      <c r="P7" s="32" t="s">
        <v>0</v>
      </c>
      <c r="Q7" s="32" t="s">
        <v>0</v>
      </c>
      <c r="R7" s="32" t="s">
        <v>0</v>
      </c>
    </row>
    <row r="8" spans="1:22" s="3" customFormat="1" ht="46.5" customHeight="1" x14ac:dyDescent="0.2">
      <c r="A8" s="98">
        <v>12</v>
      </c>
      <c r="B8" s="72" t="s">
        <v>59</v>
      </c>
      <c r="C8" s="72"/>
      <c r="D8" s="72" t="s">
        <v>28</v>
      </c>
      <c r="E8" s="72" t="s">
        <v>31</v>
      </c>
      <c r="F8" s="38" t="str">
        <f>'[1]LOTTO 26'!B8</f>
        <v>Chiodi telescopici:</v>
      </c>
      <c r="G8" s="33"/>
      <c r="H8" s="33"/>
      <c r="I8" s="34"/>
      <c r="J8" s="33"/>
      <c r="K8" s="30" t="s">
        <v>36</v>
      </c>
      <c r="L8" s="34"/>
      <c r="M8" s="35"/>
      <c r="N8" s="85">
        <v>4670</v>
      </c>
      <c r="O8" s="88"/>
      <c r="P8" s="91">
        <v>48</v>
      </c>
      <c r="Q8" s="64">
        <f>N8*P8</f>
        <v>224160</v>
      </c>
      <c r="R8" s="67">
        <f>O8*P8</f>
        <v>0</v>
      </c>
    </row>
    <row r="9" spans="1:22" s="3" customFormat="1" ht="27" customHeight="1" x14ac:dyDescent="0.2">
      <c r="A9" s="98"/>
      <c r="B9" s="72"/>
      <c r="C9" s="72"/>
      <c r="D9" s="72"/>
      <c r="E9" s="72"/>
      <c r="F9" s="39" t="str">
        <f>'[1]LOTTO 26'!B9</f>
        <v>° per tibia</v>
      </c>
      <c r="G9" s="33"/>
      <c r="H9" s="33"/>
      <c r="I9" s="34"/>
      <c r="J9" s="33"/>
      <c r="K9" s="30" t="s">
        <v>36</v>
      </c>
      <c r="L9" s="34"/>
      <c r="M9" s="35"/>
      <c r="N9" s="86"/>
      <c r="O9" s="89"/>
      <c r="P9" s="92"/>
      <c r="Q9" s="65"/>
      <c r="R9" s="68"/>
    </row>
    <row r="10" spans="1:22" s="3" customFormat="1" ht="44.25" customHeight="1" x14ac:dyDescent="0.2">
      <c r="A10" s="98"/>
      <c r="B10" s="72"/>
      <c r="C10" s="72"/>
      <c r="D10" s="72"/>
      <c r="E10" s="72"/>
      <c r="F10" s="39" t="str">
        <f>'[1]LOTTO 26'!B10</f>
        <v>° per femore</v>
      </c>
      <c r="G10" s="33"/>
      <c r="H10" s="33"/>
      <c r="I10" s="34"/>
      <c r="J10" s="33"/>
      <c r="K10" s="30" t="s">
        <v>36</v>
      </c>
      <c r="L10" s="34"/>
      <c r="M10" s="35"/>
      <c r="N10" s="86"/>
      <c r="O10" s="89"/>
      <c r="P10" s="92"/>
      <c r="Q10" s="65"/>
      <c r="R10" s="68"/>
    </row>
    <row r="11" spans="1:22" s="3" customFormat="1" ht="29.25" customHeight="1" x14ac:dyDescent="0.2">
      <c r="A11" s="98"/>
      <c r="B11" s="72"/>
      <c r="C11" s="72"/>
      <c r="D11" s="72"/>
      <c r="E11" s="72"/>
      <c r="F11" s="55" t="str">
        <f>'[1]LOTTO 26'!B11</f>
        <v>° per omero</v>
      </c>
      <c r="G11" s="33"/>
      <c r="H11" s="33"/>
      <c r="I11" s="34"/>
      <c r="J11" s="33"/>
      <c r="K11" s="30" t="s">
        <v>36</v>
      </c>
      <c r="L11" s="34"/>
      <c r="M11" s="35"/>
      <c r="N11" s="87"/>
      <c r="O11" s="90"/>
      <c r="P11" s="93"/>
      <c r="Q11" s="66"/>
      <c r="R11" s="69"/>
    </row>
    <row r="12" spans="1:22" s="3" customFormat="1" ht="64.5" customHeight="1" x14ac:dyDescent="0.2">
      <c r="A12" s="98"/>
      <c r="B12" s="72"/>
      <c r="C12" s="72"/>
      <c r="D12" s="72"/>
      <c r="E12" s="30" t="s">
        <v>74</v>
      </c>
      <c r="F12" s="55" t="s">
        <v>73</v>
      </c>
      <c r="G12" s="140"/>
      <c r="H12" s="141"/>
      <c r="I12" s="141"/>
      <c r="J12" s="141"/>
      <c r="K12" s="141"/>
      <c r="L12" s="141"/>
      <c r="M12" s="141"/>
      <c r="N12" s="141"/>
      <c r="O12" s="141"/>
      <c r="P12" s="141"/>
      <c r="Q12" s="141"/>
      <c r="R12" s="142"/>
    </row>
    <row r="13" spans="1:22" s="3" customFormat="1" ht="64.5" customHeight="1" x14ac:dyDescent="0.2">
      <c r="A13" s="98" t="s">
        <v>75</v>
      </c>
      <c r="B13" s="98"/>
      <c r="C13" s="98"/>
      <c r="D13" s="98"/>
      <c r="E13" s="98"/>
      <c r="F13" s="98"/>
      <c r="G13" s="98"/>
      <c r="H13" s="98"/>
      <c r="I13" s="98"/>
      <c r="J13" s="98"/>
      <c r="K13" s="98"/>
      <c r="L13" s="98"/>
      <c r="M13" s="98"/>
      <c r="N13" s="98"/>
      <c r="O13" s="48"/>
      <c r="P13" s="49"/>
      <c r="Q13" s="50"/>
      <c r="R13" s="51"/>
    </row>
    <row r="14" spans="1:22" s="23" customFormat="1" ht="23.25" x14ac:dyDescent="0.35">
      <c r="A14" s="23" t="s">
        <v>22</v>
      </c>
      <c r="H14" s="24"/>
      <c r="I14" s="24"/>
      <c r="J14" s="24"/>
      <c r="K14" s="24"/>
      <c r="L14" s="24"/>
      <c r="M14" s="24"/>
      <c r="N14" s="25"/>
      <c r="O14" s="46"/>
      <c r="P14" s="25"/>
      <c r="Q14" s="25"/>
    </row>
    <row r="15" spans="1:22" s="23" customFormat="1" ht="23.25" x14ac:dyDescent="0.35">
      <c r="A15" s="23" t="s">
        <v>23</v>
      </c>
      <c r="H15" s="24"/>
      <c r="I15" s="24"/>
      <c r="J15" s="24"/>
      <c r="K15" s="24"/>
      <c r="L15" s="24"/>
      <c r="M15" s="24"/>
      <c r="N15" s="25"/>
      <c r="O15" s="25"/>
      <c r="P15" s="25"/>
      <c r="Q15" s="25"/>
    </row>
    <row r="16" spans="1:22" s="23" customFormat="1" ht="23.25" x14ac:dyDescent="0.35">
      <c r="A16" s="23" t="s">
        <v>24</v>
      </c>
      <c r="H16" s="24"/>
      <c r="I16" s="24"/>
      <c r="J16" s="24"/>
      <c r="K16" s="24"/>
      <c r="L16" s="24"/>
      <c r="M16" s="24"/>
      <c r="N16" s="25"/>
      <c r="O16" s="25"/>
      <c r="P16" s="25"/>
      <c r="Q16" s="25"/>
    </row>
    <row r="20" spans="1:22" s="7" customFormat="1" x14ac:dyDescent="0.25">
      <c r="A20"/>
      <c r="B20"/>
      <c r="C20"/>
      <c r="D20" s="26"/>
      <c r="E20"/>
      <c r="F20"/>
      <c r="G20"/>
      <c r="H20" s="1"/>
      <c r="I20" s="1"/>
      <c r="J20" s="1"/>
      <c r="K20" s="1"/>
      <c r="L20" s="1"/>
      <c r="M20" s="1"/>
      <c r="R20"/>
      <c r="S20"/>
      <c r="T20"/>
      <c r="U20"/>
      <c r="V20"/>
    </row>
    <row r="22" spans="1:22" s="7" customFormat="1" ht="23.25" x14ac:dyDescent="0.25">
      <c r="A22"/>
      <c r="B22"/>
      <c r="C22"/>
      <c r="D22"/>
      <c r="E22"/>
      <c r="F22"/>
      <c r="G22"/>
      <c r="H22" s="1"/>
      <c r="I22" s="1"/>
      <c r="J22" s="1"/>
      <c r="K22" s="1"/>
      <c r="L22" s="1"/>
      <c r="M22" s="1"/>
      <c r="N22" s="44"/>
      <c r="R22"/>
      <c r="S22"/>
      <c r="T22"/>
      <c r="U22"/>
      <c r="V22"/>
    </row>
  </sheetData>
  <mergeCells count="29">
    <mergeCell ref="A13:N13"/>
    <mergeCell ref="G12:R12"/>
    <mergeCell ref="N8:N11"/>
    <mergeCell ref="O8:O11"/>
    <mergeCell ref="P8:P11"/>
    <mergeCell ref="Q8:Q11"/>
    <mergeCell ref="R8:R11"/>
    <mergeCell ref="E8:E11"/>
    <mergeCell ref="A8:A12"/>
    <mergeCell ref="B8:B12"/>
    <mergeCell ref="C8:C12"/>
    <mergeCell ref="D8:D12"/>
    <mergeCell ref="A6:A7"/>
    <mergeCell ref="B6:B7"/>
    <mergeCell ref="C6:C7"/>
    <mergeCell ref="D6:D7"/>
    <mergeCell ref="E6:E7"/>
    <mergeCell ref="A1:R1"/>
    <mergeCell ref="A2:R2"/>
    <mergeCell ref="B3:C3"/>
    <mergeCell ref="B4:C4"/>
    <mergeCell ref="A5:R5"/>
    <mergeCell ref="M6:M7"/>
    <mergeCell ref="G6:G7"/>
    <mergeCell ref="H6:H7"/>
    <mergeCell ref="I6:I7"/>
    <mergeCell ref="J6:J7"/>
    <mergeCell ref="K6:K7"/>
    <mergeCell ref="L6:L7"/>
  </mergeCells>
  <printOptions horizontalCentered="1" verticalCentered="1"/>
  <pageMargins left="0.31496062992125984" right="0.31496062992125984" top="0.19685039370078741" bottom="0.19685039370078741" header="0.31496062992125984" footer="0.31496062992125984"/>
  <pageSetup paperSize="9" scale="22" orientation="landscape" r:id="rId1"/>
  <headerFooter>
    <oddHeader xml:space="preserve">&amp;C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V19"/>
  <sheetViews>
    <sheetView view="pageBreakPreview" topLeftCell="A5" zoomScale="60" zoomScaleNormal="74" workbookViewId="0">
      <selection activeCell="G9" sqref="G9:R9"/>
    </sheetView>
  </sheetViews>
  <sheetFormatPr defaultColWidth="8.85546875" defaultRowHeight="15" x14ac:dyDescent="0.25"/>
  <cols>
    <col min="1" max="1" width="47.140625" customWidth="1"/>
    <col min="2" max="2" width="53.28515625" customWidth="1"/>
    <col min="3" max="3" width="47.140625" customWidth="1"/>
    <col min="4" max="4" width="40.85546875" customWidth="1"/>
    <col min="5" max="6" width="47.140625" customWidth="1"/>
    <col min="7" max="7" width="57.140625" customWidth="1"/>
    <col min="8" max="8" width="29.42578125" style="1" customWidth="1"/>
    <col min="9" max="9" width="29.140625" style="1" customWidth="1"/>
    <col min="10" max="11" width="18.42578125" style="1" customWidth="1"/>
    <col min="12" max="12" width="20.140625" style="1" customWidth="1"/>
    <col min="13" max="13" width="18.42578125" style="1" customWidth="1"/>
    <col min="14" max="14" width="26.7109375" style="7" customWidth="1"/>
    <col min="15" max="15" width="25.5703125" style="7" customWidth="1"/>
    <col min="16" max="16" width="28.5703125" style="7" customWidth="1"/>
    <col min="17" max="17" width="33.42578125" style="7" customWidth="1"/>
    <col min="18" max="18" width="39.140625" customWidth="1"/>
  </cols>
  <sheetData>
    <row r="1" spans="1:22" ht="33" customHeight="1" x14ac:dyDescent="0.25">
      <c r="A1" s="102" t="s">
        <v>41</v>
      </c>
      <c r="B1" s="103"/>
      <c r="C1" s="103"/>
      <c r="D1" s="103"/>
      <c r="E1" s="103"/>
      <c r="F1" s="103"/>
      <c r="G1" s="103"/>
      <c r="H1" s="104"/>
      <c r="I1" s="104"/>
      <c r="J1" s="104"/>
      <c r="K1" s="104"/>
      <c r="L1" s="104"/>
      <c r="M1" s="104"/>
      <c r="N1" s="104"/>
      <c r="O1" s="104"/>
      <c r="P1" s="104"/>
      <c r="Q1" s="104"/>
      <c r="R1" s="104"/>
    </row>
    <row r="2" spans="1:22" ht="112.5" customHeight="1" x14ac:dyDescent="0.25">
      <c r="A2" s="105" t="s">
        <v>45</v>
      </c>
      <c r="B2" s="106"/>
      <c r="C2" s="106"/>
      <c r="D2" s="106"/>
      <c r="E2" s="106"/>
      <c r="F2" s="106"/>
      <c r="G2" s="106"/>
      <c r="H2" s="107"/>
      <c r="I2" s="107"/>
      <c r="J2" s="107"/>
      <c r="K2" s="107"/>
      <c r="L2" s="107"/>
      <c r="M2" s="107"/>
      <c r="N2" s="107"/>
      <c r="O2" s="107"/>
      <c r="P2" s="107"/>
      <c r="Q2" s="107"/>
      <c r="R2" s="107"/>
      <c r="S2" s="6"/>
      <c r="T2" s="6"/>
      <c r="U2" s="6"/>
      <c r="V2" s="6"/>
    </row>
    <row r="3" spans="1:22" ht="66.95" customHeight="1" x14ac:dyDescent="0.25">
      <c r="A3" s="19" t="s">
        <v>7</v>
      </c>
      <c r="B3" s="108"/>
      <c r="C3" s="109"/>
      <c r="D3" s="27"/>
      <c r="E3" s="27"/>
      <c r="F3" s="27"/>
      <c r="G3" s="27"/>
      <c r="H3" s="27"/>
      <c r="I3" s="27"/>
      <c r="J3" s="27"/>
      <c r="K3" s="27"/>
      <c r="L3" s="27"/>
      <c r="M3" s="27"/>
      <c r="N3" s="27"/>
      <c r="O3" s="27"/>
      <c r="P3" s="27"/>
      <c r="Q3" s="27"/>
      <c r="R3" s="28"/>
      <c r="S3" s="6"/>
      <c r="T3" s="6"/>
      <c r="U3" s="6"/>
      <c r="V3" s="6"/>
    </row>
    <row r="4" spans="1:22" ht="66.95" customHeight="1" x14ac:dyDescent="0.25">
      <c r="A4" s="19" t="s">
        <v>8</v>
      </c>
      <c r="B4" s="110"/>
      <c r="C4" s="111"/>
      <c r="D4" s="27"/>
      <c r="E4" s="27"/>
      <c r="F4" s="27"/>
      <c r="G4" s="27"/>
      <c r="H4" s="27"/>
      <c r="I4" s="27"/>
      <c r="J4" s="27"/>
      <c r="K4" s="27"/>
      <c r="L4" s="27"/>
      <c r="M4" s="27"/>
      <c r="N4" s="27"/>
      <c r="O4" s="27"/>
      <c r="P4" s="27"/>
      <c r="Q4" s="27"/>
      <c r="R4" s="28"/>
      <c r="S4" s="6"/>
      <c r="T4" s="6"/>
      <c r="U4" s="6"/>
      <c r="V4" s="6"/>
    </row>
    <row r="5" spans="1:22" s="2" customFormat="1" ht="50.25" customHeight="1" x14ac:dyDescent="0.35">
      <c r="A5" s="101" t="s">
        <v>3</v>
      </c>
      <c r="B5" s="101"/>
      <c r="C5" s="101"/>
      <c r="D5" s="101"/>
      <c r="E5" s="101"/>
      <c r="F5" s="101"/>
      <c r="G5" s="101"/>
      <c r="H5" s="112"/>
      <c r="I5" s="112"/>
      <c r="J5" s="112"/>
      <c r="K5" s="112"/>
      <c r="L5" s="112"/>
      <c r="M5" s="112"/>
      <c r="N5" s="112"/>
      <c r="O5" s="112"/>
      <c r="P5" s="112"/>
      <c r="Q5" s="112"/>
      <c r="R5" s="112"/>
    </row>
    <row r="6" spans="1:22" s="5" customFormat="1" ht="167.25" customHeight="1" x14ac:dyDescent="0.2">
      <c r="A6" s="101" t="s">
        <v>9</v>
      </c>
      <c r="B6" s="101" t="s">
        <v>10</v>
      </c>
      <c r="C6" s="99" t="s">
        <v>25</v>
      </c>
      <c r="D6" s="99" t="s">
        <v>11</v>
      </c>
      <c r="E6" s="99" t="s">
        <v>32</v>
      </c>
      <c r="F6" s="31" t="s">
        <v>37</v>
      </c>
      <c r="G6" s="101" t="s">
        <v>33</v>
      </c>
      <c r="H6" s="101" t="s">
        <v>1</v>
      </c>
      <c r="I6" s="101" t="s">
        <v>13</v>
      </c>
      <c r="J6" s="101" t="s">
        <v>18</v>
      </c>
      <c r="K6" s="99" t="s">
        <v>14</v>
      </c>
      <c r="L6" s="99" t="s">
        <v>16</v>
      </c>
      <c r="M6" s="99" t="s">
        <v>17</v>
      </c>
      <c r="N6" s="29" t="s">
        <v>38</v>
      </c>
      <c r="O6" s="29" t="s">
        <v>21</v>
      </c>
      <c r="P6" s="31" t="s">
        <v>35</v>
      </c>
      <c r="Q6" s="29" t="s">
        <v>5</v>
      </c>
      <c r="R6" s="29" t="s">
        <v>34</v>
      </c>
    </row>
    <row r="7" spans="1:22" s="3" customFormat="1" ht="29.25" customHeight="1" x14ac:dyDescent="0.2">
      <c r="A7" s="101"/>
      <c r="B7" s="101"/>
      <c r="C7" s="100"/>
      <c r="D7" s="100"/>
      <c r="E7" s="100"/>
      <c r="F7" s="36"/>
      <c r="G7" s="101"/>
      <c r="H7" s="101"/>
      <c r="I7" s="101"/>
      <c r="J7" s="101"/>
      <c r="K7" s="100"/>
      <c r="L7" s="100"/>
      <c r="M7" s="100"/>
      <c r="N7" s="32" t="s">
        <v>0</v>
      </c>
      <c r="O7" s="32" t="s">
        <v>0</v>
      </c>
      <c r="P7" s="32" t="s">
        <v>0</v>
      </c>
      <c r="Q7" s="32" t="s">
        <v>0</v>
      </c>
      <c r="R7" s="32" t="s">
        <v>0</v>
      </c>
    </row>
    <row r="8" spans="1:22" s="3" customFormat="1" ht="115.5" customHeight="1" x14ac:dyDescent="0.2">
      <c r="A8" s="98">
        <v>13</v>
      </c>
      <c r="B8" s="72" t="s">
        <v>60</v>
      </c>
      <c r="C8" s="72"/>
      <c r="D8" s="70" t="s">
        <v>28</v>
      </c>
      <c r="E8" s="30" t="s">
        <v>31</v>
      </c>
      <c r="F8" s="30" t="s">
        <v>76</v>
      </c>
      <c r="G8" s="33"/>
      <c r="H8" s="33"/>
      <c r="I8" s="34"/>
      <c r="J8" s="33"/>
      <c r="K8" s="30" t="s">
        <v>36</v>
      </c>
      <c r="L8" s="34"/>
      <c r="M8" s="35"/>
      <c r="N8" s="57">
        <v>1150</v>
      </c>
      <c r="O8" s="45"/>
      <c r="P8" s="58">
        <v>148</v>
      </c>
      <c r="Q8" s="59">
        <f>N8*P8</f>
        <v>170200</v>
      </c>
      <c r="R8" s="60">
        <f>O8*P8</f>
        <v>0</v>
      </c>
    </row>
    <row r="9" spans="1:22" s="3" customFormat="1" ht="115.5" customHeight="1" x14ac:dyDescent="0.2">
      <c r="A9" s="98"/>
      <c r="B9" s="72"/>
      <c r="C9" s="72"/>
      <c r="D9" s="71"/>
      <c r="E9" s="30" t="s">
        <v>77</v>
      </c>
      <c r="F9" s="30" t="s">
        <v>73</v>
      </c>
      <c r="G9" s="76"/>
      <c r="H9" s="77"/>
      <c r="I9" s="77"/>
      <c r="J9" s="77"/>
      <c r="K9" s="77"/>
      <c r="L9" s="77"/>
      <c r="M9" s="77"/>
      <c r="N9" s="77"/>
      <c r="O9" s="77"/>
      <c r="P9" s="77"/>
      <c r="Q9" s="77"/>
      <c r="R9" s="78"/>
    </row>
    <row r="10" spans="1:22" s="3" customFormat="1" ht="115.5" customHeight="1" x14ac:dyDescent="0.2">
      <c r="A10" s="63" t="s">
        <v>78</v>
      </c>
      <c r="B10" s="63"/>
      <c r="C10" s="63"/>
      <c r="D10" s="63"/>
      <c r="E10" s="63"/>
      <c r="F10" s="63"/>
      <c r="G10" s="63"/>
      <c r="H10" s="63"/>
      <c r="I10" s="63"/>
      <c r="J10" s="63"/>
      <c r="K10" s="63"/>
      <c r="L10" s="63"/>
      <c r="M10" s="63"/>
      <c r="N10" s="63"/>
      <c r="O10" s="56"/>
      <c r="P10" s="49"/>
      <c r="Q10" s="50"/>
      <c r="R10" s="51"/>
    </row>
    <row r="11" spans="1:22" s="23" customFormat="1" ht="23.25" x14ac:dyDescent="0.35">
      <c r="A11" s="23" t="s">
        <v>22</v>
      </c>
      <c r="H11" s="24"/>
      <c r="I11" s="24"/>
      <c r="J11" s="24"/>
      <c r="K11" s="24"/>
      <c r="L11" s="24"/>
      <c r="M11" s="24"/>
      <c r="N11" s="25"/>
      <c r="O11" s="46"/>
      <c r="P11" s="25"/>
      <c r="Q11" s="25"/>
    </row>
    <row r="12" spans="1:22" s="23" customFormat="1" ht="23.25" x14ac:dyDescent="0.35">
      <c r="A12" s="23" t="s">
        <v>23</v>
      </c>
      <c r="H12" s="24"/>
      <c r="I12" s="24"/>
      <c r="J12" s="24"/>
      <c r="K12" s="24"/>
      <c r="L12" s="24"/>
      <c r="M12" s="24"/>
      <c r="N12" s="25"/>
      <c r="O12" s="25"/>
      <c r="P12" s="25"/>
      <c r="Q12" s="25"/>
    </row>
    <row r="13" spans="1:22" s="23" customFormat="1" ht="23.25" x14ac:dyDescent="0.35">
      <c r="A13" s="23" t="s">
        <v>24</v>
      </c>
      <c r="H13" s="24"/>
      <c r="I13" s="24"/>
      <c r="J13" s="24"/>
      <c r="K13" s="24"/>
      <c r="L13" s="24"/>
      <c r="M13" s="24"/>
      <c r="N13" s="25"/>
      <c r="O13" s="25"/>
      <c r="P13" s="25"/>
      <c r="Q13" s="25"/>
    </row>
    <row r="17" spans="1:22" s="7" customFormat="1" x14ac:dyDescent="0.25">
      <c r="A17"/>
      <c r="B17"/>
      <c r="C17"/>
      <c r="D17" s="26"/>
      <c r="E17"/>
      <c r="F17"/>
      <c r="G17"/>
      <c r="H17" s="1"/>
      <c r="I17" s="1"/>
      <c r="J17" s="1"/>
      <c r="K17" s="1"/>
      <c r="L17" s="1"/>
      <c r="M17" s="1"/>
      <c r="R17"/>
      <c r="S17"/>
      <c r="T17"/>
      <c r="U17"/>
      <c r="V17"/>
    </row>
    <row r="19" spans="1:22" s="7" customFormat="1" ht="23.25" x14ac:dyDescent="0.25">
      <c r="A19"/>
      <c r="B19"/>
      <c r="C19"/>
      <c r="D19"/>
      <c r="E19"/>
      <c r="F19"/>
      <c r="G19"/>
      <c r="H19" s="1"/>
      <c r="I19" s="1"/>
      <c r="J19" s="1"/>
      <c r="K19" s="1"/>
      <c r="L19" s="1"/>
      <c r="M19" s="1"/>
      <c r="N19" s="44"/>
      <c r="R19"/>
      <c r="S19"/>
      <c r="T19"/>
      <c r="U19"/>
      <c r="V19"/>
    </row>
  </sheetData>
  <mergeCells count="23">
    <mergeCell ref="A10:N10"/>
    <mergeCell ref="G9:R9"/>
    <mergeCell ref="A8:A9"/>
    <mergeCell ref="B8:B9"/>
    <mergeCell ref="C8:C9"/>
    <mergeCell ref="D8:D9"/>
    <mergeCell ref="A6:A7"/>
    <mergeCell ref="B6:B7"/>
    <mergeCell ref="C6:C7"/>
    <mergeCell ref="D6:D7"/>
    <mergeCell ref="E6:E7"/>
    <mergeCell ref="A1:R1"/>
    <mergeCell ref="A2:R2"/>
    <mergeCell ref="B3:C3"/>
    <mergeCell ref="B4:C4"/>
    <mergeCell ref="A5:R5"/>
    <mergeCell ref="M6:M7"/>
    <mergeCell ref="G6:G7"/>
    <mergeCell ref="H6:H7"/>
    <mergeCell ref="I6:I7"/>
    <mergeCell ref="J6:J7"/>
    <mergeCell ref="K6:K7"/>
    <mergeCell ref="L6:L7"/>
  </mergeCells>
  <printOptions horizontalCentered="1" verticalCentered="1"/>
  <pageMargins left="0.31496062992125984" right="0.31496062992125984" top="0.19685039370078741" bottom="0.19685039370078741" header="0.31496062992125984" footer="0.31496062992125984"/>
  <pageSetup paperSize="9" scale="22" orientation="landscape" r:id="rId1"/>
  <headerFooter>
    <oddHeader xml:space="preserve">&amp;C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V20"/>
  <sheetViews>
    <sheetView view="pageBreakPreview" topLeftCell="A5" zoomScale="60" zoomScaleNormal="74" workbookViewId="0">
      <selection activeCell="G10" sqref="G10:R10"/>
    </sheetView>
  </sheetViews>
  <sheetFormatPr defaultColWidth="8.85546875" defaultRowHeight="15" x14ac:dyDescent="0.25"/>
  <cols>
    <col min="1" max="1" width="47.140625" customWidth="1"/>
    <col min="2" max="2" width="53.28515625" customWidth="1"/>
    <col min="3" max="3" width="47.140625" customWidth="1"/>
    <col min="4" max="4" width="40.85546875" customWidth="1"/>
    <col min="5" max="6" width="47.140625" customWidth="1"/>
    <col min="7" max="7" width="57.140625" customWidth="1"/>
    <col min="8" max="8" width="29.42578125" style="1" customWidth="1"/>
    <col min="9" max="9" width="29.140625" style="1" customWidth="1"/>
    <col min="10" max="11" width="18.42578125" style="1" customWidth="1"/>
    <col min="12" max="12" width="20.140625" style="1" customWidth="1"/>
    <col min="13" max="13" width="18.42578125" style="1" customWidth="1"/>
    <col min="14" max="14" width="26.7109375" style="7" customWidth="1"/>
    <col min="15" max="15" width="25.5703125" style="7" customWidth="1"/>
    <col min="16" max="16" width="28.5703125" style="7" customWidth="1"/>
    <col min="17" max="17" width="33.42578125" style="7" customWidth="1"/>
    <col min="18" max="18" width="39.140625" customWidth="1"/>
  </cols>
  <sheetData>
    <row r="1" spans="1:22" ht="33" customHeight="1" x14ac:dyDescent="0.25">
      <c r="A1" s="102" t="s">
        <v>41</v>
      </c>
      <c r="B1" s="103"/>
      <c r="C1" s="103"/>
      <c r="D1" s="103"/>
      <c r="E1" s="103"/>
      <c r="F1" s="103"/>
      <c r="G1" s="103"/>
      <c r="H1" s="104"/>
      <c r="I1" s="104"/>
      <c r="J1" s="104"/>
      <c r="K1" s="104"/>
      <c r="L1" s="104"/>
      <c r="M1" s="104"/>
      <c r="N1" s="104"/>
      <c r="O1" s="104"/>
      <c r="P1" s="104"/>
      <c r="Q1" s="104"/>
      <c r="R1" s="104"/>
    </row>
    <row r="2" spans="1:22" ht="112.5" customHeight="1" x14ac:dyDescent="0.25">
      <c r="A2" s="105" t="s">
        <v>42</v>
      </c>
      <c r="B2" s="106"/>
      <c r="C2" s="106"/>
      <c r="D2" s="106"/>
      <c r="E2" s="106"/>
      <c r="F2" s="106"/>
      <c r="G2" s="106"/>
      <c r="H2" s="107"/>
      <c r="I2" s="107"/>
      <c r="J2" s="107"/>
      <c r="K2" s="107"/>
      <c r="L2" s="107"/>
      <c r="M2" s="107"/>
      <c r="N2" s="107"/>
      <c r="O2" s="107"/>
      <c r="P2" s="107"/>
      <c r="Q2" s="107"/>
      <c r="R2" s="107"/>
      <c r="S2" s="6"/>
      <c r="T2" s="6"/>
      <c r="U2" s="6"/>
      <c r="V2" s="6"/>
    </row>
    <row r="3" spans="1:22" ht="66.95" customHeight="1" x14ac:dyDescent="0.25">
      <c r="A3" s="19" t="s">
        <v>7</v>
      </c>
      <c r="B3" s="108"/>
      <c r="C3" s="109"/>
      <c r="D3" s="27"/>
      <c r="E3" s="27"/>
      <c r="F3" s="27"/>
      <c r="G3" s="27"/>
      <c r="H3" s="27"/>
      <c r="I3" s="27"/>
      <c r="J3" s="27"/>
      <c r="K3" s="27"/>
      <c r="L3" s="27"/>
      <c r="M3" s="27"/>
      <c r="N3" s="27"/>
      <c r="O3" s="27"/>
      <c r="P3" s="27"/>
      <c r="Q3" s="27"/>
      <c r="R3" s="28"/>
      <c r="S3" s="6"/>
      <c r="T3" s="6"/>
      <c r="U3" s="6"/>
      <c r="V3" s="6"/>
    </row>
    <row r="4" spans="1:22" ht="66.95" customHeight="1" x14ac:dyDescent="0.25">
      <c r="A4" s="19" t="s">
        <v>8</v>
      </c>
      <c r="B4" s="110"/>
      <c r="C4" s="111"/>
      <c r="D4" s="27"/>
      <c r="E4" s="27"/>
      <c r="F4" s="27"/>
      <c r="G4" s="27"/>
      <c r="H4" s="27"/>
      <c r="I4" s="27"/>
      <c r="J4" s="27"/>
      <c r="K4" s="27"/>
      <c r="L4" s="27"/>
      <c r="M4" s="27"/>
      <c r="N4" s="27"/>
      <c r="O4" s="27"/>
      <c r="P4" s="27"/>
      <c r="Q4" s="27"/>
      <c r="R4" s="28"/>
      <c r="S4" s="6"/>
      <c r="T4" s="6"/>
      <c r="U4" s="6"/>
      <c r="V4" s="6"/>
    </row>
    <row r="5" spans="1:22" s="2" customFormat="1" ht="50.25" customHeight="1" x14ac:dyDescent="0.35">
      <c r="A5" s="101" t="s">
        <v>3</v>
      </c>
      <c r="B5" s="101"/>
      <c r="C5" s="101"/>
      <c r="D5" s="101"/>
      <c r="E5" s="101"/>
      <c r="F5" s="101"/>
      <c r="G5" s="101"/>
      <c r="H5" s="112"/>
      <c r="I5" s="112"/>
      <c r="J5" s="112"/>
      <c r="K5" s="112"/>
      <c r="L5" s="112"/>
      <c r="M5" s="112"/>
      <c r="N5" s="112"/>
      <c r="O5" s="112"/>
      <c r="P5" s="112"/>
      <c r="Q5" s="112"/>
      <c r="R5" s="112"/>
    </row>
    <row r="6" spans="1:22" s="5" customFormat="1" ht="167.25" customHeight="1" x14ac:dyDescent="0.2">
      <c r="A6" s="101" t="s">
        <v>9</v>
      </c>
      <c r="B6" s="101" t="s">
        <v>10</v>
      </c>
      <c r="C6" s="99" t="s">
        <v>25</v>
      </c>
      <c r="D6" s="99" t="s">
        <v>11</v>
      </c>
      <c r="E6" s="99" t="s">
        <v>32</v>
      </c>
      <c r="F6" s="31" t="s">
        <v>37</v>
      </c>
      <c r="G6" s="101" t="s">
        <v>33</v>
      </c>
      <c r="H6" s="101" t="s">
        <v>1</v>
      </c>
      <c r="I6" s="101" t="s">
        <v>13</v>
      </c>
      <c r="J6" s="101" t="s">
        <v>18</v>
      </c>
      <c r="K6" s="99" t="s">
        <v>14</v>
      </c>
      <c r="L6" s="99" t="s">
        <v>16</v>
      </c>
      <c r="M6" s="99" t="s">
        <v>17</v>
      </c>
      <c r="N6" s="29" t="s">
        <v>38</v>
      </c>
      <c r="O6" s="29" t="s">
        <v>21</v>
      </c>
      <c r="P6" s="31" t="s">
        <v>35</v>
      </c>
      <c r="Q6" s="29" t="s">
        <v>5</v>
      </c>
      <c r="R6" s="29" t="s">
        <v>34</v>
      </c>
    </row>
    <row r="7" spans="1:22" s="3" customFormat="1" ht="29.25" customHeight="1" x14ac:dyDescent="0.2">
      <c r="A7" s="101"/>
      <c r="B7" s="101"/>
      <c r="C7" s="100"/>
      <c r="D7" s="100"/>
      <c r="E7" s="100"/>
      <c r="F7" s="36"/>
      <c r="G7" s="101"/>
      <c r="H7" s="101"/>
      <c r="I7" s="101"/>
      <c r="J7" s="101"/>
      <c r="K7" s="100"/>
      <c r="L7" s="100"/>
      <c r="M7" s="100"/>
      <c r="N7" s="32" t="s">
        <v>0</v>
      </c>
      <c r="O7" s="32" t="s">
        <v>0</v>
      </c>
      <c r="P7" s="32" t="s">
        <v>0</v>
      </c>
      <c r="Q7" s="32" t="s">
        <v>0</v>
      </c>
      <c r="R7" s="32" t="s">
        <v>0</v>
      </c>
    </row>
    <row r="8" spans="1:22" s="3" customFormat="1" ht="48" customHeight="1" x14ac:dyDescent="0.2">
      <c r="A8" s="98">
        <v>14</v>
      </c>
      <c r="B8" s="70" t="s">
        <v>83</v>
      </c>
      <c r="C8" s="70"/>
      <c r="D8" s="129" t="s">
        <v>28</v>
      </c>
      <c r="E8" s="72" t="s">
        <v>31</v>
      </c>
      <c r="F8" s="147" t="s">
        <v>84</v>
      </c>
      <c r="G8" s="146"/>
      <c r="H8" s="146"/>
      <c r="I8" s="143"/>
      <c r="J8" s="146"/>
      <c r="K8" s="72" t="s">
        <v>36</v>
      </c>
      <c r="L8" s="143"/>
      <c r="M8" s="144"/>
      <c r="N8" s="125">
        <v>230</v>
      </c>
      <c r="O8" s="145"/>
      <c r="P8" s="126">
        <v>780</v>
      </c>
      <c r="Q8" s="127">
        <f>N8*P8</f>
        <v>179400</v>
      </c>
      <c r="R8" s="124">
        <f>O8*P8</f>
        <v>0</v>
      </c>
    </row>
    <row r="9" spans="1:22" s="3" customFormat="1" ht="36" customHeight="1" x14ac:dyDescent="0.2">
      <c r="A9" s="98"/>
      <c r="B9" s="97"/>
      <c r="C9" s="97"/>
      <c r="D9" s="130"/>
      <c r="E9" s="72"/>
      <c r="F9" s="147"/>
      <c r="G9" s="146"/>
      <c r="H9" s="146"/>
      <c r="I9" s="143"/>
      <c r="J9" s="146"/>
      <c r="K9" s="72"/>
      <c r="L9" s="143"/>
      <c r="M9" s="144"/>
      <c r="N9" s="125"/>
      <c r="O9" s="145"/>
      <c r="P9" s="126"/>
      <c r="Q9" s="127"/>
      <c r="R9" s="124"/>
    </row>
    <row r="10" spans="1:22" s="3" customFormat="1" ht="141" customHeight="1" x14ac:dyDescent="0.2">
      <c r="A10" s="137"/>
      <c r="B10" s="97"/>
      <c r="C10" s="97"/>
      <c r="D10" s="39"/>
      <c r="E10" s="61" t="s">
        <v>86</v>
      </c>
      <c r="F10" s="62" t="s">
        <v>85</v>
      </c>
      <c r="G10" s="148"/>
      <c r="H10" s="149"/>
      <c r="I10" s="149"/>
      <c r="J10" s="149"/>
      <c r="K10" s="149"/>
      <c r="L10" s="149"/>
      <c r="M10" s="149"/>
      <c r="N10" s="149"/>
      <c r="O10" s="149"/>
      <c r="P10" s="149"/>
      <c r="Q10" s="149"/>
      <c r="R10" s="150"/>
    </row>
    <row r="11" spans="1:22" s="3" customFormat="1" ht="51.75" customHeight="1" x14ac:dyDescent="0.2">
      <c r="A11" s="98" t="s">
        <v>75</v>
      </c>
      <c r="B11" s="98"/>
      <c r="C11" s="98"/>
      <c r="D11" s="98"/>
      <c r="E11" s="98"/>
      <c r="F11" s="98"/>
      <c r="G11" s="139"/>
      <c r="H11" s="139"/>
      <c r="I11" s="139"/>
      <c r="J11" s="139"/>
      <c r="K11" s="139"/>
      <c r="L11" s="139"/>
      <c r="M11" s="139"/>
      <c r="N11" s="139"/>
      <c r="O11" s="39"/>
      <c r="P11" s="39"/>
      <c r="Q11" s="39"/>
      <c r="R11" s="39"/>
    </row>
    <row r="12" spans="1:22" s="23" customFormat="1" ht="23.25" x14ac:dyDescent="0.35">
      <c r="A12" s="23" t="s">
        <v>22</v>
      </c>
      <c r="H12" s="24"/>
      <c r="I12" s="24"/>
      <c r="J12" s="24"/>
      <c r="K12" s="24"/>
      <c r="L12" s="24"/>
      <c r="M12" s="24"/>
      <c r="N12" s="25"/>
      <c r="O12" s="46"/>
      <c r="P12" s="25"/>
      <c r="Q12" s="25"/>
    </row>
    <row r="13" spans="1:22" s="23" customFormat="1" ht="23.25" x14ac:dyDescent="0.35">
      <c r="A13" s="23" t="s">
        <v>23</v>
      </c>
      <c r="H13" s="24"/>
      <c r="I13" s="24"/>
      <c r="J13" s="24"/>
      <c r="K13" s="24"/>
      <c r="L13" s="24"/>
      <c r="M13" s="24"/>
      <c r="N13" s="25"/>
      <c r="O13" s="25"/>
      <c r="P13" s="25"/>
      <c r="Q13" s="25"/>
    </row>
    <row r="14" spans="1:22" s="23" customFormat="1" ht="23.25" x14ac:dyDescent="0.35">
      <c r="A14" s="23" t="s">
        <v>24</v>
      </c>
      <c r="H14" s="24"/>
      <c r="I14" s="24"/>
      <c r="J14" s="24"/>
      <c r="K14" s="24"/>
      <c r="L14" s="24"/>
      <c r="M14" s="24"/>
      <c r="N14" s="25"/>
      <c r="O14" s="25"/>
      <c r="P14" s="25"/>
      <c r="Q14" s="25"/>
    </row>
    <row r="18" spans="1:22" s="7" customFormat="1" x14ac:dyDescent="0.25">
      <c r="A18"/>
      <c r="B18"/>
      <c r="C18"/>
      <c r="D18" s="26"/>
      <c r="E18"/>
      <c r="F18"/>
      <c r="G18"/>
      <c r="H18" s="1"/>
      <c r="I18" s="1"/>
      <c r="J18" s="1"/>
      <c r="K18" s="1"/>
      <c r="L18" s="1"/>
      <c r="M18" s="1"/>
      <c r="R18"/>
      <c r="S18"/>
      <c r="T18"/>
      <c r="U18"/>
      <c r="V18"/>
    </row>
    <row r="20" spans="1:22" s="7" customFormat="1" ht="23.25" x14ac:dyDescent="0.25">
      <c r="A20"/>
      <c r="B20"/>
      <c r="C20"/>
      <c r="D20"/>
      <c r="E20"/>
      <c r="F20"/>
      <c r="G20"/>
      <c r="H20" s="1"/>
      <c r="I20" s="1"/>
      <c r="J20" s="1"/>
      <c r="K20" s="1"/>
      <c r="L20" s="1"/>
      <c r="M20" s="1"/>
      <c r="N20" s="44"/>
      <c r="R20"/>
      <c r="S20"/>
      <c r="T20"/>
      <c r="U20"/>
      <c r="V20"/>
    </row>
  </sheetData>
  <mergeCells count="37">
    <mergeCell ref="A11:N11"/>
    <mergeCell ref="A8:A10"/>
    <mergeCell ref="D8:D9"/>
    <mergeCell ref="E8:E9"/>
    <mergeCell ref="G8:G9"/>
    <mergeCell ref="H8:H9"/>
    <mergeCell ref="I8:I9"/>
    <mergeCell ref="J8:J9"/>
    <mergeCell ref="K8:K9"/>
    <mergeCell ref="F8:F9"/>
    <mergeCell ref="B8:B10"/>
    <mergeCell ref="C8:C10"/>
    <mergeCell ref="G10:R10"/>
    <mergeCell ref="A6:A7"/>
    <mergeCell ref="B6:B7"/>
    <mergeCell ref="C6:C7"/>
    <mergeCell ref="D6:D7"/>
    <mergeCell ref="E6:E7"/>
    <mergeCell ref="A1:R1"/>
    <mergeCell ref="A2:R2"/>
    <mergeCell ref="B3:C3"/>
    <mergeCell ref="B4:C4"/>
    <mergeCell ref="A5:R5"/>
    <mergeCell ref="M6:M7"/>
    <mergeCell ref="G6:G7"/>
    <mergeCell ref="H6:H7"/>
    <mergeCell ref="I6:I7"/>
    <mergeCell ref="J6:J7"/>
    <mergeCell ref="K6:K7"/>
    <mergeCell ref="L6:L7"/>
    <mergeCell ref="Q8:Q9"/>
    <mergeCell ref="R8:R9"/>
    <mergeCell ref="L8:L9"/>
    <mergeCell ref="M8:M9"/>
    <mergeCell ref="N8:N9"/>
    <mergeCell ref="O8:O9"/>
    <mergeCell ref="P8:P9"/>
  </mergeCells>
  <printOptions horizontalCentered="1" verticalCentered="1"/>
  <pageMargins left="0.31496062992125984" right="0.31496062992125984" top="0.19685039370078741" bottom="0.19685039370078741" header="0.31496062992125984" footer="0.31496062992125984"/>
  <pageSetup paperSize="9" scale="22" orientation="landscape" r:id="rId1"/>
  <headerFooter>
    <oddHeader xml:space="preserve">&amp;C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V17"/>
  <sheetViews>
    <sheetView view="pageBreakPreview" topLeftCell="A4" zoomScale="60" zoomScaleNormal="74" workbookViewId="0">
      <selection activeCell="G12" sqref="G12:R13"/>
    </sheetView>
  </sheetViews>
  <sheetFormatPr defaultColWidth="8.85546875" defaultRowHeight="15" x14ac:dyDescent="0.25"/>
  <cols>
    <col min="1" max="1" width="47.140625" customWidth="1"/>
    <col min="2" max="2" width="53.28515625" customWidth="1"/>
    <col min="3" max="3" width="47.140625" customWidth="1"/>
    <col min="4" max="4" width="40.85546875" customWidth="1"/>
    <col min="5" max="6" width="47.140625" customWidth="1"/>
    <col min="7" max="7" width="57.140625" customWidth="1"/>
    <col min="8" max="8" width="29.42578125" style="1" customWidth="1"/>
    <col min="9" max="9" width="29.140625" style="1" customWidth="1"/>
    <col min="10" max="11" width="18.42578125" style="1" customWidth="1"/>
    <col min="12" max="12" width="20.140625" style="1" customWidth="1"/>
    <col min="13" max="13" width="18.42578125" style="1" customWidth="1"/>
    <col min="14" max="14" width="26.7109375" style="7" customWidth="1"/>
    <col min="15" max="15" width="25.5703125" style="7" customWidth="1"/>
    <col min="16" max="16" width="28.5703125" style="7" customWidth="1"/>
    <col min="17" max="17" width="33.42578125" style="7" customWidth="1"/>
    <col min="18" max="18" width="39.140625" customWidth="1"/>
  </cols>
  <sheetData>
    <row r="1" spans="1:22" ht="33" customHeight="1" x14ac:dyDescent="0.25">
      <c r="A1" s="102" t="s">
        <v>41</v>
      </c>
      <c r="B1" s="103"/>
      <c r="C1" s="103"/>
      <c r="D1" s="103"/>
      <c r="E1" s="103"/>
      <c r="F1" s="103"/>
      <c r="G1" s="103"/>
      <c r="H1" s="104"/>
      <c r="I1" s="104"/>
      <c r="J1" s="104"/>
      <c r="K1" s="104"/>
      <c r="L1" s="104"/>
      <c r="M1" s="104"/>
      <c r="N1" s="104"/>
      <c r="O1" s="104"/>
      <c r="P1" s="104"/>
      <c r="Q1" s="104"/>
      <c r="R1" s="104"/>
    </row>
    <row r="2" spans="1:22" ht="112.5" customHeight="1" x14ac:dyDescent="0.25">
      <c r="A2" s="105" t="s">
        <v>42</v>
      </c>
      <c r="B2" s="106"/>
      <c r="C2" s="106"/>
      <c r="D2" s="106"/>
      <c r="E2" s="106"/>
      <c r="F2" s="106"/>
      <c r="G2" s="106"/>
      <c r="H2" s="107"/>
      <c r="I2" s="107"/>
      <c r="J2" s="107"/>
      <c r="K2" s="107"/>
      <c r="L2" s="107"/>
      <c r="M2" s="107"/>
      <c r="N2" s="107"/>
      <c r="O2" s="107"/>
      <c r="P2" s="107"/>
      <c r="Q2" s="107"/>
      <c r="R2" s="107"/>
      <c r="S2" s="6"/>
      <c r="T2" s="6"/>
      <c r="U2" s="6"/>
      <c r="V2" s="6"/>
    </row>
    <row r="3" spans="1:22" ht="66.95" customHeight="1" x14ac:dyDescent="0.25">
      <c r="A3" s="19" t="s">
        <v>7</v>
      </c>
      <c r="B3" s="108"/>
      <c r="C3" s="109"/>
      <c r="D3" s="27"/>
      <c r="E3" s="27"/>
      <c r="F3" s="27"/>
      <c r="G3" s="27"/>
      <c r="H3" s="27"/>
      <c r="I3" s="27"/>
      <c r="J3" s="27"/>
      <c r="K3" s="27"/>
      <c r="L3" s="27"/>
      <c r="M3" s="27"/>
      <c r="N3" s="27"/>
      <c r="O3" s="27"/>
      <c r="P3" s="27"/>
      <c r="Q3" s="27"/>
      <c r="R3" s="28"/>
      <c r="S3" s="6"/>
      <c r="T3" s="6"/>
      <c r="U3" s="6"/>
      <c r="V3" s="6"/>
    </row>
    <row r="4" spans="1:22" ht="66.95" customHeight="1" x14ac:dyDescent="0.25">
      <c r="A4" s="19" t="s">
        <v>8</v>
      </c>
      <c r="B4" s="110"/>
      <c r="C4" s="111"/>
      <c r="D4" s="27"/>
      <c r="E4" s="27"/>
      <c r="F4" s="27"/>
      <c r="G4" s="27"/>
      <c r="H4" s="27"/>
      <c r="I4" s="27"/>
      <c r="J4" s="27"/>
      <c r="K4" s="27"/>
      <c r="L4" s="27"/>
      <c r="M4" s="27"/>
      <c r="N4" s="27"/>
      <c r="O4" s="27"/>
      <c r="P4" s="27"/>
      <c r="Q4" s="27"/>
      <c r="R4" s="28"/>
      <c r="S4" s="6"/>
      <c r="T4" s="6"/>
      <c r="U4" s="6"/>
      <c r="V4" s="6"/>
    </row>
    <row r="5" spans="1:22" s="2" customFormat="1" ht="50.25" customHeight="1" x14ac:dyDescent="0.35">
      <c r="A5" s="101" t="s">
        <v>3</v>
      </c>
      <c r="B5" s="101"/>
      <c r="C5" s="101"/>
      <c r="D5" s="101"/>
      <c r="E5" s="101"/>
      <c r="F5" s="101"/>
      <c r="G5" s="101"/>
      <c r="H5" s="112"/>
      <c r="I5" s="112"/>
      <c r="J5" s="112"/>
      <c r="K5" s="112"/>
      <c r="L5" s="112"/>
      <c r="M5" s="112"/>
      <c r="N5" s="112"/>
      <c r="O5" s="112"/>
      <c r="P5" s="112"/>
      <c r="Q5" s="112"/>
      <c r="R5" s="112"/>
    </row>
    <row r="6" spans="1:22" s="5" customFormat="1" ht="167.25" customHeight="1" x14ac:dyDescent="0.2">
      <c r="A6" s="101" t="s">
        <v>9</v>
      </c>
      <c r="B6" s="101" t="s">
        <v>10</v>
      </c>
      <c r="C6" s="99" t="s">
        <v>25</v>
      </c>
      <c r="D6" s="99" t="s">
        <v>11</v>
      </c>
      <c r="E6" s="99" t="s">
        <v>32</v>
      </c>
      <c r="F6" s="31" t="s">
        <v>37</v>
      </c>
      <c r="G6" s="101" t="s">
        <v>33</v>
      </c>
      <c r="H6" s="101" t="s">
        <v>1</v>
      </c>
      <c r="I6" s="101" t="s">
        <v>13</v>
      </c>
      <c r="J6" s="101" t="s">
        <v>18</v>
      </c>
      <c r="K6" s="99" t="s">
        <v>14</v>
      </c>
      <c r="L6" s="99" t="s">
        <v>16</v>
      </c>
      <c r="M6" s="99" t="s">
        <v>17</v>
      </c>
      <c r="N6" s="29" t="s">
        <v>38</v>
      </c>
      <c r="O6" s="29" t="s">
        <v>21</v>
      </c>
      <c r="P6" s="31" t="s">
        <v>35</v>
      </c>
      <c r="Q6" s="29" t="s">
        <v>5</v>
      </c>
      <c r="R6" s="29" t="s">
        <v>34</v>
      </c>
    </row>
    <row r="7" spans="1:22" s="3" customFormat="1" ht="29.25" customHeight="1" x14ac:dyDescent="0.2">
      <c r="A7" s="101"/>
      <c r="B7" s="101"/>
      <c r="C7" s="100"/>
      <c r="D7" s="100"/>
      <c r="E7" s="100"/>
      <c r="F7" s="36"/>
      <c r="G7" s="101"/>
      <c r="H7" s="101"/>
      <c r="I7" s="101"/>
      <c r="J7" s="101"/>
      <c r="K7" s="100"/>
      <c r="L7" s="100"/>
      <c r="M7" s="100"/>
      <c r="N7" s="32" t="s">
        <v>0</v>
      </c>
      <c r="O7" s="32" t="s">
        <v>0</v>
      </c>
      <c r="P7" s="32" t="s">
        <v>0</v>
      </c>
      <c r="Q7" s="32" t="s">
        <v>0</v>
      </c>
      <c r="R7" s="32" t="s">
        <v>0</v>
      </c>
    </row>
    <row r="8" spans="1:22" s="3" customFormat="1" ht="115.5" customHeight="1" x14ac:dyDescent="0.2">
      <c r="A8" s="98">
        <v>15</v>
      </c>
      <c r="B8" s="72" t="s">
        <v>87</v>
      </c>
      <c r="C8" s="70"/>
      <c r="D8" s="70" t="s">
        <v>28</v>
      </c>
      <c r="E8" s="70" t="s">
        <v>31</v>
      </c>
      <c r="F8" s="30" t="s">
        <v>80</v>
      </c>
      <c r="G8" s="94"/>
      <c r="H8" s="94"/>
      <c r="I8" s="79"/>
      <c r="J8" s="94"/>
      <c r="K8" s="70" t="s">
        <v>36</v>
      </c>
      <c r="L8" s="79"/>
      <c r="M8" s="82"/>
      <c r="N8" s="85">
        <v>9400</v>
      </c>
      <c r="O8" s="88"/>
      <c r="P8" s="91">
        <v>48</v>
      </c>
      <c r="Q8" s="64">
        <f>N8*P8</f>
        <v>451200</v>
      </c>
      <c r="R8" s="67">
        <f>O8*P8</f>
        <v>0</v>
      </c>
    </row>
    <row r="9" spans="1:22" s="23" customFormat="1" ht="23.25" x14ac:dyDescent="0.35">
      <c r="A9" s="98"/>
      <c r="B9" s="72"/>
      <c r="C9" s="97"/>
      <c r="D9" s="97"/>
      <c r="E9" s="97"/>
      <c r="F9" s="30" t="s">
        <v>81</v>
      </c>
      <c r="G9" s="95"/>
      <c r="H9" s="95"/>
      <c r="I9" s="80"/>
      <c r="J9" s="95"/>
      <c r="K9" s="97"/>
      <c r="L9" s="80"/>
      <c r="M9" s="83"/>
      <c r="N9" s="86"/>
      <c r="O9" s="89"/>
      <c r="P9" s="92"/>
      <c r="Q9" s="65"/>
      <c r="R9" s="68"/>
    </row>
    <row r="10" spans="1:22" s="23" customFormat="1" ht="46.5" x14ac:dyDescent="0.35">
      <c r="A10" s="98"/>
      <c r="B10" s="72"/>
      <c r="C10" s="97"/>
      <c r="D10" s="97"/>
      <c r="E10" s="97"/>
      <c r="F10" s="30" t="s">
        <v>69</v>
      </c>
      <c r="G10" s="95"/>
      <c r="H10" s="95"/>
      <c r="I10" s="80"/>
      <c r="J10" s="95"/>
      <c r="K10" s="97"/>
      <c r="L10" s="80"/>
      <c r="M10" s="83"/>
      <c r="N10" s="86"/>
      <c r="O10" s="89"/>
      <c r="P10" s="92"/>
      <c r="Q10" s="65"/>
      <c r="R10" s="68"/>
    </row>
    <row r="11" spans="1:22" ht="23.25" x14ac:dyDescent="0.25">
      <c r="A11" s="98"/>
      <c r="B11" s="72"/>
      <c r="C11" s="97"/>
      <c r="D11" s="97"/>
      <c r="E11" s="71"/>
      <c r="F11" s="30" t="s">
        <v>70</v>
      </c>
      <c r="G11" s="96"/>
      <c r="H11" s="96"/>
      <c r="I11" s="81"/>
      <c r="J11" s="96"/>
      <c r="K11" s="71"/>
      <c r="L11" s="81"/>
      <c r="M11" s="84"/>
      <c r="N11" s="87"/>
      <c r="O11" s="90"/>
      <c r="P11" s="93"/>
      <c r="Q11" s="66"/>
      <c r="R11" s="69"/>
    </row>
    <row r="12" spans="1:22" x14ac:dyDescent="0.25">
      <c r="A12" s="98"/>
      <c r="B12" s="72"/>
      <c r="C12" s="97"/>
      <c r="D12" s="97"/>
      <c r="E12" s="70" t="s">
        <v>77</v>
      </c>
      <c r="F12" s="72" t="s">
        <v>79</v>
      </c>
      <c r="G12" s="73"/>
      <c r="H12" s="74"/>
      <c r="I12" s="74"/>
      <c r="J12" s="74"/>
      <c r="K12" s="74"/>
      <c r="L12" s="74"/>
      <c r="M12" s="74"/>
      <c r="N12" s="74"/>
      <c r="O12" s="74"/>
      <c r="P12" s="74"/>
      <c r="Q12" s="74"/>
      <c r="R12" s="75"/>
    </row>
    <row r="13" spans="1:22" x14ac:dyDescent="0.25">
      <c r="A13" s="98"/>
      <c r="B13" s="72"/>
      <c r="C13" s="71"/>
      <c r="D13" s="71"/>
      <c r="E13" s="71"/>
      <c r="F13" s="72"/>
      <c r="G13" s="76"/>
      <c r="H13" s="77"/>
      <c r="I13" s="77"/>
      <c r="J13" s="77"/>
      <c r="K13" s="77"/>
      <c r="L13" s="77"/>
      <c r="M13" s="77"/>
      <c r="N13" s="77"/>
      <c r="O13" s="77"/>
      <c r="P13" s="77"/>
      <c r="Q13" s="77"/>
      <c r="R13" s="78"/>
    </row>
    <row r="14" spans="1:22" s="7" customFormat="1" ht="28.5" x14ac:dyDescent="0.25">
      <c r="A14" s="63" t="s">
        <v>75</v>
      </c>
      <c r="B14" s="63"/>
      <c r="C14" s="63"/>
      <c r="D14" s="63"/>
      <c r="E14" s="63"/>
      <c r="F14" s="63"/>
      <c r="G14" s="63"/>
      <c r="H14" s="63"/>
      <c r="I14" s="63"/>
      <c r="J14" s="63"/>
      <c r="K14" s="63"/>
      <c r="L14" s="63"/>
      <c r="M14" s="63"/>
      <c r="N14" s="63"/>
      <c r="O14" s="39"/>
      <c r="P14" s="39"/>
      <c r="Q14" s="39"/>
      <c r="R14" s="39"/>
      <c r="S14"/>
      <c r="T14"/>
      <c r="U14"/>
      <c r="V14"/>
    </row>
    <row r="15" spans="1:22" ht="23.25" x14ac:dyDescent="0.35">
      <c r="A15" s="23" t="s">
        <v>22</v>
      </c>
      <c r="B15" s="23"/>
      <c r="C15" s="23"/>
      <c r="D15" s="23"/>
      <c r="E15" s="23"/>
      <c r="F15" s="23"/>
      <c r="G15" s="23"/>
      <c r="H15" s="24"/>
      <c r="I15" s="24"/>
      <c r="J15" s="24"/>
      <c r="K15" s="24"/>
      <c r="L15" s="24"/>
      <c r="M15" s="24"/>
      <c r="N15" s="25"/>
      <c r="O15" s="46"/>
      <c r="P15" s="25"/>
      <c r="Q15" s="25"/>
      <c r="R15" s="23"/>
    </row>
    <row r="16" spans="1:22" s="7" customFormat="1" ht="23.25" x14ac:dyDescent="0.35">
      <c r="A16" s="23" t="s">
        <v>23</v>
      </c>
      <c r="B16" s="23"/>
      <c r="C16" s="23"/>
      <c r="D16" s="23"/>
      <c r="E16" s="23"/>
      <c r="F16" s="23"/>
      <c r="G16" s="23"/>
      <c r="H16" s="24"/>
      <c r="I16" s="24"/>
      <c r="J16" s="24"/>
      <c r="K16" s="24"/>
      <c r="L16" s="24"/>
      <c r="M16" s="24"/>
      <c r="N16" s="25"/>
      <c r="O16" s="25"/>
      <c r="P16" s="25"/>
      <c r="Q16" s="25"/>
      <c r="R16" s="23"/>
      <c r="S16"/>
      <c r="T16"/>
      <c r="U16"/>
      <c r="V16"/>
    </row>
    <row r="17" spans="1:18" ht="23.25" x14ac:dyDescent="0.35">
      <c r="A17" s="23" t="s">
        <v>24</v>
      </c>
      <c r="B17" s="23"/>
      <c r="C17" s="23"/>
      <c r="D17" s="23"/>
      <c r="E17" s="23"/>
      <c r="F17" s="23"/>
      <c r="G17" s="23"/>
      <c r="H17" s="24"/>
      <c r="I17" s="24"/>
      <c r="J17" s="24"/>
      <c r="K17" s="24"/>
      <c r="L17" s="24"/>
      <c r="M17" s="24"/>
      <c r="N17" s="25"/>
      <c r="O17" s="25"/>
      <c r="P17" s="25"/>
      <c r="Q17" s="25"/>
      <c r="R17" s="23"/>
    </row>
  </sheetData>
  <mergeCells count="38">
    <mergeCell ref="A6:A7"/>
    <mergeCell ref="B6:B7"/>
    <mergeCell ref="C6:C7"/>
    <mergeCell ref="D6:D7"/>
    <mergeCell ref="E6:E7"/>
    <mergeCell ref="A1:R1"/>
    <mergeCell ref="A2:R2"/>
    <mergeCell ref="B3:C3"/>
    <mergeCell ref="B4:C4"/>
    <mergeCell ref="A5:R5"/>
    <mergeCell ref="M6:M7"/>
    <mergeCell ref="G6:G7"/>
    <mergeCell ref="H6:H7"/>
    <mergeCell ref="I6:I7"/>
    <mergeCell ref="J6:J7"/>
    <mergeCell ref="K6:K7"/>
    <mergeCell ref="L6:L7"/>
    <mergeCell ref="A8:A13"/>
    <mergeCell ref="B8:B13"/>
    <mergeCell ref="C8:C13"/>
    <mergeCell ref="D8:D13"/>
    <mergeCell ref="E8:E11"/>
    <mergeCell ref="A14:N14"/>
    <mergeCell ref="Q8:Q11"/>
    <mergeCell ref="R8:R11"/>
    <mergeCell ref="E12:E13"/>
    <mergeCell ref="F12:F13"/>
    <mergeCell ref="G12:R13"/>
    <mergeCell ref="L8:L11"/>
    <mergeCell ref="M8:M11"/>
    <mergeCell ref="N8:N11"/>
    <mergeCell ref="O8:O11"/>
    <mergeCell ref="P8:P11"/>
    <mergeCell ref="G8:G11"/>
    <mergeCell ref="H8:H11"/>
    <mergeCell ref="I8:I11"/>
    <mergeCell ref="J8:J11"/>
    <mergeCell ref="K8:K11"/>
  </mergeCells>
  <printOptions horizontalCentered="1" verticalCentered="1"/>
  <pageMargins left="0.31496062992125984" right="0.31496062992125984" top="0.19685039370078741" bottom="0.19685039370078741" header="0.31496062992125984" footer="0.31496062992125984"/>
  <pageSetup paperSize="9" scale="22" orientation="landscape" r:id="rId1"/>
  <headerFooter>
    <oddHeader xml:space="preserve">&amp;C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V17"/>
  <sheetViews>
    <sheetView view="pageBreakPreview" topLeftCell="A4" zoomScale="60" zoomScaleNormal="74" workbookViewId="0">
      <selection activeCell="G12" sqref="G12:R13"/>
    </sheetView>
  </sheetViews>
  <sheetFormatPr defaultColWidth="8.85546875" defaultRowHeight="15" x14ac:dyDescent="0.25"/>
  <cols>
    <col min="1" max="1" width="47.140625" customWidth="1"/>
    <col min="2" max="2" width="53.28515625" customWidth="1"/>
    <col min="3" max="3" width="47.140625" customWidth="1"/>
    <col min="4" max="4" width="40.85546875" customWidth="1"/>
    <col min="5" max="6" width="47.140625" customWidth="1"/>
    <col min="7" max="7" width="57.140625" customWidth="1"/>
    <col min="8" max="8" width="29.42578125" style="1" customWidth="1"/>
    <col min="9" max="9" width="29.140625" style="1" customWidth="1"/>
    <col min="10" max="11" width="18.42578125" style="1" customWidth="1"/>
    <col min="12" max="12" width="20.140625" style="1" customWidth="1"/>
    <col min="13" max="13" width="18.42578125" style="1" customWidth="1"/>
    <col min="14" max="14" width="26.7109375" style="7" customWidth="1"/>
    <col min="15" max="15" width="25.5703125" style="7" customWidth="1"/>
    <col min="16" max="16" width="28.5703125" style="7" customWidth="1"/>
    <col min="17" max="17" width="33.42578125" style="7" customWidth="1"/>
    <col min="18" max="18" width="39.140625" customWidth="1"/>
  </cols>
  <sheetData>
    <row r="1" spans="1:22" ht="33" customHeight="1" x14ac:dyDescent="0.25">
      <c r="A1" s="102" t="s">
        <v>41</v>
      </c>
      <c r="B1" s="103"/>
      <c r="C1" s="103"/>
      <c r="D1" s="103"/>
      <c r="E1" s="103"/>
      <c r="F1" s="103"/>
      <c r="G1" s="103"/>
      <c r="H1" s="104"/>
      <c r="I1" s="104"/>
      <c r="J1" s="104"/>
      <c r="K1" s="104"/>
      <c r="L1" s="104"/>
      <c r="M1" s="104"/>
      <c r="N1" s="104"/>
      <c r="O1" s="104"/>
      <c r="P1" s="104"/>
      <c r="Q1" s="104"/>
      <c r="R1" s="104"/>
    </row>
    <row r="2" spans="1:22" ht="112.5" customHeight="1" x14ac:dyDescent="0.25">
      <c r="A2" s="105" t="s">
        <v>42</v>
      </c>
      <c r="B2" s="106"/>
      <c r="C2" s="106"/>
      <c r="D2" s="106"/>
      <c r="E2" s="106"/>
      <c r="F2" s="106"/>
      <c r="G2" s="106"/>
      <c r="H2" s="107"/>
      <c r="I2" s="107"/>
      <c r="J2" s="107"/>
      <c r="K2" s="107"/>
      <c r="L2" s="107"/>
      <c r="M2" s="107"/>
      <c r="N2" s="107"/>
      <c r="O2" s="107"/>
      <c r="P2" s="107"/>
      <c r="Q2" s="107"/>
      <c r="R2" s="107"/>
      <c r="S2" s="6"/>
      <c r="T2" s="6"/>
      <c r="U2" s="6"/>
      <c r="V2" s="6"/>
    </row>
    <row r="3" spans="1:22" ht="66.95" customHeight="1" x14ac:dyDescent="0.25">
      <c r="A3" s="19" t="s">
        <v>7</v>
      </c>
      <c r="B3" s="108"/>
      <c r="C3" s="109"/>
      <c r="D3" s="27"/>
      <c r="E3" s="27"/>
      <c r="F3" s="27"/>
      <c r="G3" s="27"/>
      <c r="H3" s="27"/>
      <c r="I3" s="27"/>
      <c r="J3" s="27"/>
      <c r="K3" s="27"/>
      <c r="L3" s="27"/>
      <c r="M3" s="27"/>
      <c r="N3" s="27"/>
      <c r="O3" s="27"/>
      <c r="P3" s="27"/>
      <c r="Q3" s="27"/>
      <c r="R3" s="28"/>
      <c r="S3" s="6"/>
      <c r="T3" s="6"/>
      <c r="U3" s="6"/>
      <c r="V3" s="6"/>
    </row>
    <row r="4" spans="1:22" ht="66.95" customHeight="1" x14ac:dyDescent="0.25">
      <c r="A4" s="19" t="s">
        <v>8</v>
      </c>
      <c r="B4" s="110"/>
      <c r="C4" s="111"/>
      <c r="D4" s="27"/>
      <c r="E4" s="27"/>
      <c r="F4" s="27"/>
      <c r="G4" s="27"/>
      <c r="H4" s="27"/>
      <c r="I4" s="27"/>
      <c r="J4" s="27"/>
      <c r="K4" s="27"/>
      <c r="L4" s="27"/>
      <c r="M4" s="27"/>
      <c r="N4" s="27"/>
      <c r="O4" s="27"/>
      <c r="P4" s="27"/>
      <c r="Q4" s="27"/>
      <c r="R4" s="28"/>
      <c r="S4" s="6"/>
      <c r="T4" s="6"/>
      <c r="U4" s="6"/>
      <c r="V4" s="6"/>
    </row>
    <row r="5" spans="1:22" s="2" customFormat="1" ht="50.25" customHeight="1" x14ac:dyDescent="0.35">
      <c r="A5" s="101" t="s">
        <v>3</v>
      </c>
      <c r="B5" s="101"/>
      <c r="C5" s="101"/>
      <c r="D5" s="101"/>
      <c r="E5" s="101"/>
      <c r="F5" s="101"/>
      <c r="G5" s="101"/>
      <c r="H5" s="112"/>
      <c r="I5" s="112"/>
      <c r="J5" s="112"/>
      <c r="K5" s="112"/>
      <c r="L5" s="112"/>
      <c r="M5" s="112"/>
      <c r="N5" s="112"/>
      <c r="O5" s="112"/>
      <c r="P5" s="112"/>
      <c r="Q5" s="112"/>
      <c r="R5" s="112"/>
    </row>
    <row r="6" spans="1:22" s="5" customFormat="1" ht="167.25" customHeight="1" x14ac:dyDescent="0.2">
      <c r="A6" s="101" t="s">
        <v>9</v>
      </c>
      <c r="B6" s="101" t="s">
        <v>10</v>
      </c>
      <c r="C6" s="99" t="s">
        <v>25</v>
      </c>
      <c r="D6" s="99" t="s">
        <v>11</v>
      </c>
      <c r="E6" s="99" t="s">
        <v>32</v>
      </c>
      <c r="F6" s="31" t="s">
        <v>37</v>
      </c>
      <c r="G6" s="101" t="s">
        <v>33</v>
      </c>
      <c r="H6" s="101" t="s">
        <v>1</v>
      </c>
      <c r="I6" s="101" t="s">
        <v>13</v>
      </c>
      <c r="J6" s="101" t="s">
        <v>18</v>
      </c>
      <c r="K6" s="99" t="s">
        <v>14</v>
      </c>
      <c r="L6" s="99" t="s">
        <v>16</v>
      </c>
      <c r="M6" s="99" t="s">
        <v>17</v>
      </c>
      <c r="N6" s="29" t="s">
        <v>38</v>
      </c>
      <c r="O6" s="29" t="s">
        <v>21</v>
      </c>
      <c r="P6" s="31" t="s">
        <v>35</v>
      </c>
      <c r="Q6" s="29" t="s">
        <v>5</v>
      </c>
      <c r="R6" s="29" t="s">
        <v>34</v>
      </c>
    </row>
    <row r="7" spans="1:22" s="3" customFormat="1" ht="29.25" customHeight="1" x14ac:dyDescent="0.2">
      <c r="A7" s="101"/>
      <c r="B7" s="101"/>
      <c r="C7" s="100"/>
      <c r="D7" s="100"/>
      <c r="E7" s="100"/>
      <c r="F7" s="36"/>
      <c r="G7" s="101"/>
      <c r="H7" s="101"/>
      <c r="I7" s="101"/>
      <c r="J7" s="101"/>
      <c r="K7" s="100"/>
      <c r="L7" s="100"/>
      <c r="M7" s="100"/>
      <c r="N7" s="32" t="s">
        <v>0</v>
      </c>
      <c r="O7" s="32" t="s">
        <v>0</v>
      </c>
      <c r="P7" s="32" t="s">
        <v>0</v>
      </c>
      <c r="Q7" s="32" t="s">
        <v>0</v>
      </c>
      <c r="R7" s="32" t="s">
        <v>0</v>
      </c>
    </row>
    <row r="8" spans="1:22" s="3" customFormat="1" ht="115.5" customHeight="1" x14ac:dyDescent="0.2">
      <c r="A8" s="98">
        <v>16</v>
      </c>
      <c r="B8" s="72" t="s">
        <v>88</v>
      </c>
      <c r="C8" s="70"/>
      <c r="D8" s="70" t="s">
        <v>28</v>
      </c>
      <c r="E8" s="70" t="s">
        <v>31</v>
      </c>
      <c r="F8" s="30" t="s">
        <v>80</v>
      </c>
      <c r="G8" s="94"/>
      <c r="H8" s="94"/>
      <c r="I8" s="79"/>
      <c r="J8" s="94"/>
      <c r="K8" s="70" t="s">
        <v>36</v>
      </c>
      <c r="L8" s="79"/>
      <c r="M8" s="82"/>
      <c r="N8" s="85">
        <v>9400</v>
      </c>
      <c r="O8" s="88"/>
      <c r="P8" s="91">
        <v>64</v>
      </c>
      <c r="Q8" s="64">
        <f>N8*P8</f>
        <v>601600</v>
      </c>
      <c r="R8" s="67">
        <f>O8*P8</f>
        <v>0</v>
      </c>
    </row>
    <row r="9" spans="1:22" s="23" customFormat="1" ht="23.25" x14ac:dyDescent="0.35">
      <c r="A9" s="98"/>
      <c r="B9" s="72"/>
      <c r="C9" s="97"/>
      <c r="D9" s="97"/>
      <c r="E9" s="97"/>
      <c r="F9" s="30" t="s">
        <v>82</v>
      </c>
      <c r="G9" s="95"/>
      <c r="H9" s="95"/>
      <c r="I9" s="80"/>
      <c r="J9" s="95"/>
      <c r="K9" s="97"/>
      <c r="L9" s="80"/>
      <c r="M9" s="83"/>
      <c r="N9" s="86"/>
      <c r="O9" s="89"/>
      <c r="P9" s="92"/>
      <c r="Q9" s="65"/>
      <c r="R9" s="68"/>
    </row>
    <row r="10" spans="1:22" s="23" customFormat="1" ht="46.5" x14ac:dyDescent="0.35">
      <c r="A10" s="98"/>
      <c r="B10" s="72"/>
      <c r="C10" s="97"/>
      <c r="D10" s="97"/>
      <c r="E10" s="97"/>
      <c r="F10" s="30" t="s">
        <v>69</v>
      </c>
      <c r="G10" s="95"/>
      <c r="H10" s="95"/>
      <c r="I10" s="80"/>
      <c r="J10" s="95"/>
      <c r="K10" s="97"/>
      <c r="L10" s="80"/>
      <c r="M10" s="83"/>
      <c r="N10" s="86"/>
      <c r="O10" s="89"/>
      <c r="P10" s="92"/>
      <c r="Q10" s="65"/>
      <c r="R10" s="68"/>
    </row>
    <row r="11" spans="1:22" ht="23.25" x14ac:dyDescent="0.25">
      <c r="A11" s="98"/>
      <c r="B11" s="72"/>
      <c r="C11" s="97"/>
      <c r="D11" s="97"/>
      <c r="E11" s="71"/>
      <c r="F11" s="30" t="s">
        <v>70</v>
      </c>
      <c r="G11" s="96"/>
      <c r="H11" s="96"/>
      <c r="I11" s="81"/>
      <c r="J11" s="96"/>
      <c r="K11" s="71"/>
      <c r="L11" s="81"/>
      <c r="M11" s="84"/>
      <c r="N11" s="87"/>
      <c r="O11" s="90"/>
      <c r="P11" s="93"/>
      <c r="Q11" s="66"/>
      <c r="R11" s="69"/>
    </row>
    <row r="12" spans="1:22" x14ac:dyDescent="0.25">
      <c r="A12" s="98"/>
      <c r="B12" s="72"/>
      <c r="C12" s="97"/>
      <c r="D12" s="97"/>
      <c r="E12" s="70" t="s">
        <v>77</v>
      </c>
      <c r="F12" s="72" t="s">
        <v>79</v>
      </c>
      <c r="G12" s="73"/>
      <c r="H12" s="74"/>
      <c r="I12" s="74"/>
      <c r="J12" s="74"/>
      <c r="K12" s="74"/>
      <c r="L12" s="74"/>
      <c r="M12" s="74"/>
      <c r="N12" s="74"/>
      <c r="O12" s="74"/>
      <c r="P12" s="74"/>
      <c r="Q12" s="74"/>
      <c r="R12" s="75"/>
    </row>
    <row r="13" spans="1:22" x14ac:dyDescent="0.25">
      <c r="A13" s="98"/>
      <c r="B13" s="72"/>
      <c r="C13" s="71"/>
      <c r="D13" s="71"/>
      <c r="E13" s="71"/>
      <c r="F13" s="72"/>
      <c r="G13" s="76"/>
      <c r="H13" s="77"/>
      <c r="I13" s="77"/>
      <c r="J13" s="77"/>
      <c r="K13" s="77"/>
      <c r="L13" s="77"/>
      <c r="M13" s="77"/>
      <c r="N13" s="77"/>
      <c r="O13" s="77"/>
      <c r="P13" s="77"/>
      <c r="Q13" s="77"/>
      <c r="R13" s="78"/>
    </row>
    <row r="14" spans="1:22" s="7" customFormat="1" ht="28.5" x14ac:dyDescent="0.25">
      <c r="A14" s="63" t="s">
        <v>75</v>
      </c>
      <c r="B14" s="63"/>
      <c r="C14" s="63"/>
      <c r="D14" s="63"/>
      <c r="E14" s="63"/>
      <c r="F14" s="63"/>
      <c r="G14" s="63"/>
      <c r="H14" s="63"/>
      <c r="I14" s="63"/>
      <c r="J14" s="63"/>
      <c r="K14" s="63"/>
      <c r="L14" s="63"/>
      <c r="M14" s="63"/>
      <c r="N14" s="63"/>
      <c r="O14" s="39"/>
      <c r="P14" s="39"/>
      <c r="Q14" s="39"/>
      <c r="R14" s="39"/>
      <c r="S14"/>
      <c r="T14"/>
      <c r="U14"/>
      <c r="V14"/>
    </row>
    <row r="15" spans="1:22" ht="23.25" x14ac:dyDescent="0.35">
      <c r="A15" s="23" t="s">
        <v>22</v>
      </c>
      <c r="B15" s="23"/>
      <c r="C15" s="23"/>
      <c r="D15" s="23"/>
      <c r="E15" s="23"/>
      <c r="F15" s="23"/>
      <c r="G15" s="23"/>
      <c r="H15" s="24"/>
      <c r="I15" s="24"/>
      <c r="J15" s="24"/>
      <c r="K15" s="24"/>
      <c r="L15" s="24"/>
      <c r="M15" s="24"/>
      <c r="N15" s="25"/>
      <c r="O15" s="46"/>
      <c r="P15" s="25"/>
      <c r="Q15" s="25"/>
      <c r="R15" s="23"/>
    </row>
    <row r="16" spans="1:22" s="7" customFormat="1" ht="23.25" x14ac:dyDescent="0.35">
      <c r="A16" s="23" t="s">
        <v>23</v>
      </c>
      <c r="B16" s="23"/>
      <c r="C16" s="23"/>
      <c r="D16" s="23"/>
      <c r="E16" s="23"/>
      <c r="F16" s="23"/>
      <c r="G16" s="23"/>
      <c r="H16" s="24"/>
      <c r="I16" s="24"/>
      <c r="J16" s="24"/>
      <c r="K16" s="24"/>
      <c r="L16" s="24"/>
      <c r="M16" s="24"/>
      <c r="N16" s="25"/>
      <c r="O16" s="25"/>
      <c r="P16" s="25"/>
      <c r="Q16" s="25"/>
      <c r="R16" s="23"/>
      <c r="S16"/>
      <c r="T16"/>
      <c r="U16"/>
      <c r="V16"/>
    </row>
    <row r="17" spans="1:18" ht="23.25" x14ac:dyDescent="0.35">
      <c r="A17" s="23" t="s">
        <v>24</v>
      </c>
      <c r="B17" s="23"/>
      <c r="C17" s="23"/>
      <c r="D17" s="23"/>
      <c r="E17" s="23"/>
      <c r="F17" s="23"/>
      <c r="G17" s="23"/>
      <c r="H17" s="24"/>
      <c r="I17" s="24"/>
      <c r="J17" s="24"/>
      <c r="K17" s="24"/>
      <c r="L17" s="24"/>
      <c r="M17" s="24"/>
      <c r="N17" s="25"/>
      <c r="O17" s="25"/>
      <c r="P17" s="25"/>
      <c r="Q17" s="25"/>
      <c r="R17" s="23"/>
    </row>
  </sheetData>
  <mergeCells count="38">
    <mergeCell ref="A6:A7"/>
    <mergeCell ref="B6:B7"/>
    <mergeCell ref="C6:C7"/>
    <mergeCell ref="D6:D7"/>
    <mergeCell ref="E6:E7"/>
    <mergeCell ref="A1:R1"/>
    <mergeCell ref="A2:R2"/>
    <mergeCell ref="B3:C3"/>
    <mergeCell ref="B4:C4"/>
    <mergeCell ref="A5:R5"/>
    <mergeCell ref="M6:M7"/>
    <mergeCell ref="G6:G7"/>
    <mergeCell ref="H6:H7"/>
    <mergeCell ref="I6:I7"/>
    <mergeCell ref="J6:J7"/>
    <mergeCell ref="K6:K7"/>
    <mergeCell ref="L6:L7"/>
    <mergeCell ref="A8:A13"/>
    <mergeCell ref="B8:B13"/>
    <mergeCell ref="C8:C13"/>
    <mergeCell ref="D8:D13"/>
    <mergeCell ref="E8:E11"/>
    <mergeCell ref="A14:N14"/>
    <mergeCell ref="Q8:Q11"/>
    <mergeCell ref="R8:R11"/>
    <mergeCell ref="E12:E13"/>
    <mergeCell ref="F12:F13"/>
    <mergeCell ref="G12:R13"/>
    <mergeCell ref="L8:L11"/>
    <mergeCell ref="M8:M11"/>
    <mergeCell ref="N8:N11"/>
    <mergeCell ref="O8:O11"/>
    <mergeCell ref="P8:P11"/>
    <mergeCell ref="G8:G11"/>
    <mergeCell ref="H8:H11"/>
    <mergeCell ref="I8:I11"/>
    <mergeCell ref="J8:J11"/>
    <mergeCell ref="K8:K11"/>
  </mergeCells>
  <printOptions horizontalCentered="1" verticalCentered="1"/>
  <pageMargins left="0.31496062992125984" right="0.31496062992125984" top="0.19685039370078741" bottom="0.19685039370078741" header="0.31496062992125984" footer="0.31496062992125984"/>
  <pageSetup paperSize="9" scale="22" orientation="landscape" r:id="rId1"/>
  <headerFooter>
    <oddHeader xml:space="preserve">&amp;C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17</vt:i4>
      </vt:variant>
      <vt:variant>
        <vt:lpstr>Intervalli denominati</vt:lpstr>
      </vt:variant>
      <vt:variant>
        <vt:i4>17</vt:i4>
      </vt:variant>
    </vt:vector>
  </HeadingPairs>
  <TitlesOfParts>
    <vt:vector size="34" baseType="lpstr">
      <vt:lpstr>legenda</vt:lpstr>
      <vt:lpstr>LOTTO 1</vt:lpstr>
      <vt:lpstr>LOTTO 2</vt:lpstr>
      <vt:lpstr>LOTTO 3</vt:lpstr>
      <vt:lpstr>LOTTO 4</vt:lpstr>
      <vt:lpstr>LOTTO 5</vt:lpstr>
      <vt:lpstr>LOTTO 6</vt:lpstr>
      <vt:lpstr>LOTTO 7</vt:lpstr>
      <vt:lpstr>LOTTO 8</vt:lpstr>
      <vt:lpstr>LOTTO 9</vt:lpstr>
      <vt:lpstr>LOTTO 10</vt:lpstr>
      <vt:lpstr>LOTTO 11</vt:lpstr>
      <vt:lpstr>LOTTO 12</vt:lpstr>
      <vt:lpstr>LOTTO 13</vt:lpstr>
      <vt:lpstr>LOTTO 14</vt:lpstr>
      <vt:lpstr>LOTTO 15</vt:lpstr>
      <vt:lpstr>LOTTO 16</vt:lpstr>
      <vt:lpstr>legenda!Area_stampa</vt:lpstr>
      <vt:lpstr>'LOTTO 1'!Area_stampa</vt:lpstr>
      <vt:lpstr>'LOTTO 10'!Area_stampa</vt:lpstr>
      <vt:lpstr>'LOTTO 11'!Area_stampa</vt:lpstr>
      <vt:lpstr>'LOTTO 12'!Area_stampa</vt:lpstr>
      <vt:lpstr>'LOTTO 13'!Area_stampa</vt:lpstr>
      <vt:lpstr>'LOTTO 14'!Area_stampa</vt:lpstr>
      <vt:lpstr>'LOTTO 15'!Area_stampa</vt:lpstr>
      <vt:lpstr>'LOTTO 16'!Area_stampa</vt:lpstr>
      <vt:lpstr>'LOTTO 2'!Area_stampa</vt:lpstr>
      <vt:lpstr>'LOTTO 3'!Area_stampa</vt:lpstr>
      <vt:lpstr>'LOTTO 4'!Area_stampa</vt:lpstr>
      <vt:lpstr>'LOTTO 5'!Area_stampa</vt:lpstr>
      <vt:lpstr>'LOTTO 6'!Area_stampa</vt:lpstr>
      <vt:lpstr>'LOTTO 7'!Area_stampa</vt:lpstr>
      <vt:lpstr>'LOTTO 8'!Area_stampa</vt:lpstr>
      <vt:lpstr>'LOTTO 9'!Area_stampa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Porcu Ilma</dc:creator>
  <cp:lastModifiedBy>Raggi Carolina Maria</cp:lastModifiedBy>
  <cp:lastPrinted>2025-10-10T10:43:18Z</cp:lastPrinted>
  <dcterms:created xsi:type="dcterms:W3CDTF">2012-06-21T14:53:06Z</dcterms:created>
  <dcterms:modified xsi:type="dcterms:W3CDTF">2026-04-28T14:04:24Z</dcterms:modified>
</cp:coreProperties>
</file>